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C-圖書採購書單-確定版-21-OK\"/>
    </mc:Choice>
  </mc:AlternateContent>
  <bookViews>
    <workbookView xWindow="0" yWindow="0" windowWidth="16452" windowHeight="9960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86" i="1" l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186" i="1" l="1"/>
  <c r="I4" i="1" l="1"/>
  <c r="G5" i="1" l="1"/>
  <c r="I5" i="1"/>
  <c r="I187" i="1" l="1"/>
  <c r="G187" i="1"/>
</calcChain>
</file>

<file path=xl/sharedStrings.xml><?xml version="1.0" encoding="utf-8"?>
<sst xmlns="http://schemas.openxmlformats.org/spreadsheetml/2006/main" count="1133" uniqueCount="673">
  <si>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</si>
  <si>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</si>
  <si>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</si>
  <si>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</si>
  <si>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</si>
  <si>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</si>
  <si>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</si>
  <si>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</si>
  <si>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</si>
  <si>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</si>
  <si>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</si>
  <si>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</si>
  <si>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</si>
  <si>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</si>
  <si>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麻豆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麻豆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</si>
  <si>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學校班級最高學生數(28)人</t>
    <phoneticPr fontId="1" type="noConversion"/>
  </si>
  <si>
    <t>The Wall in the Middle of the Book</t>
    <phoneticPr fontId="1" type="noConversion"/>
  </si>
  <si>
    <t>Jon Agee</t>
    <phoneticPr fontId="1" type="noConversion"/>
  </si>
  <si>
    <t>Dial Books for Young Readers</t>
    <phoneticPr fontId="1" type="noConversion"/>
  </si>
  <si>
    <t>USA</t>
    <phoneticPr fontId="1" type="noConversion"/>
  </si>
  <si>
    <t>否</t>
    <phoneticPr fontId="1" type="noConversion"/>
  </si>
  <si>
    <t>英語書合計</t>
    <phoneticPr fontId="1" type="noConversion"/>
  </si>
  <si>
    <t>請採購至英語書10%金額即可</t>
    <phoneticPr fontId="1" type="noConversion"/>
  </si>
  <si>
    <t xml:space="preserve"> 金玧洙</t>
    <phoneticPr fontId="20" type="noConversion"/>
  </si>
  <si>
    <t>1</t>
    <phoneticPr fontId="20" type="noConversion"/>
  </si>
  <si>
    <t>畫仙</t>
    <phoneticPr fontId="20" type="noConversion"/>
  </si>
  <si>
    <t xml:space="preserve"> 陳郁如</t>
    <phoneticPr fontId="20" type="noConversion"/>
  </si>
  <si>
    <t>親子天下</t>
    <phoneticPr fontId="20" type="noConversion"/>
  </si>
  <si>
    <t>台灣</t>
    <phoneticPr fontId="1" type="noConversion"/>
  </si>
  <si>
    <t>9789575033606</t>
    <phoneticPr fontId="20" type="noConversion"/>
  </si>
  <si>
    <t>2</t>
    <phoneticPr fontId="20" type="noConversion"/>
  </si>
  <si>
    <t>玉使</t>
    <phoneticPr fontId="20" type="noConversion"/>
  </si>
  <si>
    <t>4717211031674</t>
    <phoneticPr fontId="20" type="noConversion"/>
  </si>
  <si>
    <t>3</t>
  </si>
  <si>
    <t>陶妖</t>
    <phoneticPr fontId="20" type="noConversion"/>
  </si>
  <si>
    <t>9789575035570</t>
    <phoneticPr fontId="20" type="noConversion"/>
  </si>
  <si>
    <t>4</t>
  </si>
  <si>
    <t>動物精的祕密</t>
    <phoneticPr fontId="20" type="noConversion"/>
  </si>
  <si>
    <t>小兵</t>
    <phoneticPr fontId="20" type="noConversion"/>
  </si>
  <si>
    <t>9789865988111</t>
    <phoneticPr fontId="20" type="noConversion"/>
  </si>
  <si>
    <t>5</t>
  </si>
  <si>
    <t>千年之約</t>
    <phoneticPr fontId="20" type="noConversion"/>
  </si>
  <si>
    <t>9789865988128</t>
    <phoneticPr fontId="20" type="noConversion"/>
  </si>
  <si>
    <t>6</t>
  </si>
  <si>
    <t>穿越神異界</t>
    <phoneticPr fontId="20" type="noConversion"/>
  </si>
  <si>
    <t>9789865988494</t>
    <phoneticPr fontId="20" type="noConversion"/>
  </si>
  <si>
    <t>7</t>
  </si>
  <si>
    <t>異種再現</t>
    <phoneticPr fontId="20" type="noConversion"/>
  </si>
  <si>
    <t>9789869614283</t>
    <phoneticPr fontId="20" type="noConversion"/>
  </si>
  <si>
    <t>8</t>
  </si>
  <si>
    <t>未知樹的預言</t>
    <phoneticPr fontId="20" type="noConversion"/>
  </si>
  <si>
    <t>9789865641207</t>
    <phoneticPr fontId="20" type="noConversion"/>
  </si>
  <si>
    <t>9</t>
  </si>
  <si>
    <t>神奇柑仔店11：失控的最強驅蟲香水</t>
    <phoneticPr fontId="20" type="noConversion"/>
  </si>
  <si>
    <t xml:space="preserve"> 廣嶋玲子</t>
    <phoneticPr fontId="20" type="noConversion"/>
  </si>
  <si>
    <t>9786263051423</t>
    <phoneticPr fontId="20" type="noConversion"/>
  </si>
  <si>
    <t>10</t>
  </si>
  <si>
    <t>神奇柑仔店12：神祕人與駱駝輕鬆符</t>
    <phoneticPr fontId="20" type="noConversion"/>
  </si>
  <si>
    <t>9786263051430</t>
    <phoneticPr fontId="20" type="noConversion"/>
  </si>
  <si>
    <t>11</t>
  </si>
  <si>
    <t>神奇柑仔店9：消除痠痛地藏饅頭</t>
    <phoneticPr fontId="20" type="noConversion"/>
  </si>
  <si>
    <t>9789575039691</t>
    <phoneticPr fontId="20" type="noConversion"/>
  </si>
  <si>
    <t>12</t>
  </si>
  <si>
    <t>神奇柑仔店10：順風耳軟糖的報應</t>
    <phoneticPr fontId="20" type="noConversion"/>
  </si>
  <si>
    <t>9789575039707</t>
    <phoneticPr fontId="20" type="noConversion"/>
  </si>
  <si>
    <t>13</t>
  </si>
  <si>
    <t>魔法十年屋1：想不想試試時間的魔法？</t>
    <phoneticPr fontId="20" type="noConversion"/>
  </si>
  <si>
    <t>9786263050273</t>
    <phoneticPr fontId="20" type="noConversion"/>
  </si>
  <si>
    <t>14</t>
  </si>
  <si>
    <t>魔法十年屋2：我把時間送給你</t>
    <phoneticPr fontId="20" type="noConversion"/>
  </si>
  <si>
    <t>9786263050280</t>
    <phoneticPr fontId="20" type="noConversion"/>
  </si>
  <si>
    <t>15</t>
  </si>
  <si>
    <t>魔法十年屋3：拒絕委託的十年屋</t>
    <phoneticPr fontId="20" type="noConversion"/>
  </si>
  <si>
    <t>9786263050945</t>
    <phoneticPr fontId="20" type="noConversion"/>
  </si>
  <si>
    <t>16</t>
  </si>
  <si>
    <t>魔法十年屋4：需要推理的委託物</t>
    <phoneticPr fontId="20" type="noConversion"/>
  </si>
  <si>
    <t>9786263050983</t>
    <phoneticPr fontId="20" type="noConversion"/>
  </si>
  <si>
    <t>17</t>
  </si>
  <si>
    <t>天地方程式3：封印黃泉神（完結篇）</t>
    <phoneticPr fontId="20" type="noConversion"/>
  </si>
  <si>
    <t xml:space="preserve"> 富安陽子</t>
    <phoneticPr fontId="20" type="noConversion"/>
  </si>
  <si>
    <t>9786263051058</t>
    <phoneticPr fontId="20" type="noConversion"/>
  </si>
  <si>
    <t>18</t>
  </si>
  <si>
    <t>天地方程式套書</t>
    <phoneticPr fontId="20" type="noConversion"/>
  </si>
  <si>
    <t>4717211030004</t>
    <phoneticPr fontId="20" type="noConversion"/>
  </si>
  <si>
    <t>是</t>
    <phoneticPr fontId="20" type="noConversion"/>
  </si>
  <si>
    <t>19</t>
  </si>
  <si>
    <t>穿越故宮大冒險4：蓮花式溫碗的密碼</t>
    <phoneticPr fontId="20" type="noConversion"/>
  </si>
  <si>
    <t xml:space="preserve"> 鄭宗弦</t>
    <phoneticPr fontId="20" type="noConversion"/>
  </si>
  <si>
    <t xml:space="preserve">小天下  </t>
    <phoneticPr fontId="20" type="noConversion"/>
  </si>
  <si>
    <t>9789864799183</t>
    <phoneticPr fontId="20" type="noConversion"/>
  </si>
  <si>
    <t>20</t>
  </si>
  <si>
    <t>穿越故宮大冒險6：快雪時晴帖神乎其技</t>
    <phoneticPr fontId="20" type="noConversion"/>
  </si>
  <si>
    <t>9789865251802</t>
    <phoneticPr fontId="20" type="noConversion"/>
  </si>
  <si>
    <t>21</t>
  </si>
  <si>
    <t>穿越故宮大冒險7：驚天動地多寶格</t>
    <phoneticPr fontId="20" type="noConversion"/>
  </si>
  <si>
    <t>9789865255817</t>
    <phoneticPr fontId="20" type="noConversion"/>
  </si>
  <si>
    <t>22</t>
  </si>
  <si>
    <t>恐龍迷宮</t>
    <phoneticPr fontId="20" type="noConversion"/>
  </si>
  <si>
    <t xml:space="preserve"> 香川元太郎, 香川志織 </t>
    <phoneticPr fontId="20" type="noConversion"/>
  </si>
  <si>
    <t>小天下</t>
    <phoneticPr fontId="20" type="noConversion"/>
  </si>
  <si>
    <t>9789865250119</t>
    <phoneticPr fontId="20" type="noConversion"/>
  </si>
  <si>
    <t>23</t>
  </si>
  <si>
    <t>荒島求生迷宮</t>
    <phoneticPr fontId="20" type="noConversion"/>
  </si>
  <si>
    <t xml:space="preserve"> 香川元太郎, 香川志織</t>
    <phoneticPr fontId="20" type="noConversion"/>
  </si>
  <si>
    <t>4713510941683</t>
    <phoneticPr fontId="20" type="noConversion"/>
  </si>
  <si>
    <t>24</t>
  </si>
  <si>
    <t>森林100層樓的家</t>
    <phoneticPr fontId="20" type="noConversion"/>
  </si>
  <si>
    <t xml:space="preserve"> 岩井俊雄</t>
    <phoneticPr fontId="20" type="noConversion"/>
  </si>
  <si>
    <t xml:space="preserve">小魯文化 </t>
    <phoneticPr fontId="20" type="noConversion"/>
  </si>
  <si>
    <t>9789865566555</t>
    <phoneticPr fontId="20" type="noConversion"/>
  </si>
  <si>
    <t>25</t>
  </si>
  <si>
    <t>岩井俊雄創意繪本集：探索100層樓的家</t>
    <phoneticPr fontId="20" type="noConversion"/>
  </si>
  <si>
    <t>9789862119044</t>
    <phoneticPr fontId="20" type="noConversion"/>
  </si>
  <si>
    <t>26</t>
  </si>
  <si>
    <t>鱷魚愛上長頸鹿6：媽媽的驚喜之旅</t>
    <phoneticPr fontId="20" type="noConversion"/>
  </si>
  <si>
    <t xml:space="preserve"> 達妮拉．庫洛特</t>
    <phoneticPr fontId="20" type="noConversion"/>
  </si>
  <si>
    <t>采實文化</t>
    <phoneticPr fontId="20" type="noConversion"/>
  </si>
  <si>
    <t>9789865075491</t>
    <phoneticPr fontId="20" type="noConversion"/>
  </si>
  <si>
    <t>27</t>
  </si>
  <si>
    <t>妖怪醫院1：妖怪也會感冒</t>
    <phoneticPr fontId="20" type="noConversion"/>
  </si>
  <si>
    <t>9789869366823</t>
    <phoneticPr fontId="20" type="noConversion"/>
  </si>
  <si>
    <t>28</t>
  </si>
  <si>
    <t>妖怪醫院3：校園妖怪大作戰</t>
    <phoneticPr fontId="20" type="noConversion"/>
  </si>
  <si>
    <t>9789869366854</t>
    <phoneticPr fontId="20" type="noConversion"/>
  </si>
  <si>
    <t>29</t>
  </si>
  <si>
    <t>妖怪醫院4：真假鬼燈醫生</t>
    <phoneticPr fontId="20" type="noConversion"/>
  </si>
  <si>
    <t>9789869366847</t>
    <phoneticPr fontId="20" type="noConversion"/>
  </si>
  <si>
    <t>30</t>
  </si>
  <si>
    <t>妖怪醫院5：我的夢會被妖怪吃掉嗎？</t>
    <phoneticPr fontId="20" type="noConversion"/>
  </si>
  <si>
    <t>9789869526722</t>
    <phoneticPr fontId="20" type="noConversion"/>
  </si>
  <si>
    <t>31</t>
  </si>
  <si>
    <t>妖怪醫院6：：SOS！七化山的妖怪們</t>
    <phoneticPr fontId="20" type="noConversion"/>
  </si>
  <si>
    <t>9789869526715</t>
    <phoneticPr fontId="20" type="noConversion"/>
  </si>
  <si>
    <t>32</t>
  </si>
  <si>
    <t>妖怪醫院7：我是妖怪醫生的助手！</t>
    <phoneticPr fontId="20" type="noConversion"/>
  </si>
  <si>
    <t>9789869526739</t>
    <phoneticPr fontId="20" type="noConversion"/>
  </si>
  <si>
    <t>33</t>
  </si>
  <si>
    <t>科學玩具總動員：37個引爆玩心、開發STEAM魂的科學手作</t>
    <phoneticPr fontId="20" type="noConversion"/>
  </si>
  <si>
    <t xml:space="preserve"> 許兆芳, 潘憶玲</t>
    <phoneticPr fontId="20" type="noConversion"/>
  </si>
  <si>
    <t>商周出版</t>
    <phoneticPr fontId="20" type="noConversion"/>
  </si>
  <si>
    <t>9789864779574</t>
    <phoneticPr fontId="20" type="noConversion"/>
  </si>
  <si>
    <t>34</t>
  </si>
  <si>
    <t>怪傑佐羅力57：怪傑佐羅力之地底大探險</t>
    <phoneticPr fontId="20" type="noConversion"/>
  </si>
  <si>
    <t xml:space="preserve"> 原裕</t>
    <phoneticPr fontId="20" type="noConversion"/>
  </si>
  <si>
    <t xml:space="preserve">親子天下  </t>
    <phoneticPr fontId="20" type="noConversion"/>
  </si>
  <si>
    <t>9789575035815</t>
    <phoneticPr fontId="20" type="noConversion"/>
  </si>
  <si>
    <t>35</t>
  </si>
  <si>
    <t>怪傑佐羅力58：怪傑佐羅力之打敗噴火龍2</t>
    <phoneticPr fontId="20" type="noConversion"/>
  </si>
  <si>
    <t>9789575039738</t>
    <phoneticPr fontId="20" type="noConversion"/>
  </si>
  <si>
    <t>36</t>
  </si>
  <si>
    <t>怪傑佐羅力59：怪傑佐羅力之機器人救災大作戰</t>
    <phoneticPr fontId="20" type="noConversion"/>
  </si>
  <si>
    <t>9789575039745</t>
    <phoneticPr fontId="20" type="noConversion"/>
  </si>
  <si>
    <t>37</t>
  </si>
  <si>
    <t>怪傑佐羅力60：怪傑佐羅力太空大作戰</t>
    <phoneticPr fontId="20" type="noConversion"/>
  </si>
  <si>
    <t>9786263052062</t>
    <phoneticPr fontId="20" type="noConversion"/>
  </si>
  <si>
    <t>38</t>
  </si>
  <si>
    <t>怪傑佐羅力61：怪傑佐羅力之尋找紅鑽石！</t>
    <phoneticPr fontId="20" type="noConversion"/>
  </si>
  <si>
    <t>9786263053083</t>
    <phoneticPr fontId="20" type="noConversion"/>
  </si>
  <si>
    <t>39</t>
  </si>
  <si>
    <t>屋頂上的蘇菲</t>
    <phoneticPr fontId="20" type="noConversion"/>
  </si>
  <si>
    <t xml:space="preserve"> 凱瑟琳‧郎德爾</t>
    <phoneticPr fontId="20" type="noConversion"/>
  </si>
  <si>
    <t>小魯文化</t>
    <phoneticPr fontId="20" type="noConversion"/>
  </si>
  <si>
    <t>9789862118146</t>
    <phoneticPr fontId="20" type="noConversion"/>
  </si>
  <si>
    <t>40</t>
  </si>
  <si>
    <t>41</t>
  </si>
  <si>
    <t>童話陪審團套書：刑法篇 X 民法篇｜耳熟能詳的童話故事 X 連結生活的公民素養，探究生活中無所不在的法律知識（共兩冊）</t>
    <phoneticPr fontId="20" type="noConversion"/>
  </si>
  <si>
    <t xml:space="preserve"> 法律白話文運動</t>
    <phoneticPr fontId="20" type="noConversion"/>
  </si>
  <si>
    <t xml:space="preserve">471721103302 </t>
    <phoneticPr fontId="20" type="noConversion"/>
  </si>
  <si>
    <t>42</t>
  </si>
  <si>
    <t>甲蟲男孩2：女王再臨</t>
    <phoneticPr fontId="20" type="noConversion"/>
  </si>
  <si>
    <t xml:space="preserve"> M.G.里奧納</t>
    <phoneticPr fontId="20" type="noConversion"/>
  </si>
  <si>
    <t>9789575035228</t>
    <phoneticPr fontId="20" type="noConversion"/>
  </si>
  <si>
    <t>43</t>
  </si>
  <si>
    <t>甲蟲男孩3：最終決戰</t>
    <phoneticPr fontId="20" type="noConversion"/>
  </si>
  <si>
    <t>9789575037161</t>
    <phoneticPr fontId="20" type="noConversion"/>
  </si>
  <si>
    <t>44</t>
  </si>
  <si>
    <t>地圖女孩．鯨魚男孩</t>
    <phoneticPr fontId="20" type="noConversion"/>
  </si>
  <si>
    <t xml:space="preserve"> 王淑芬</t>
    <phoneticPr fontId="20" type="noConversion"/>
  </si>
  <si>
    <t>9789862415917</t>
    <phoneticPr fontId="20" type="noConversion"/>
  </si>
  <si>
    <t>45</t>
  </si>
  <si>
    <t>如果歷史是一群喵(7)：隋唐風雲</t>
    <phoneticPr fontId="20" type="noConversion"/>
  </si>
  <si>
    <t xml:space="preserve"> 肥志  </t>
    <phoneticPr fontId="20" type="noConversion"/>
  </si>
  <si>
    <t>野人</t>
    <phoneticPr fontId="20" type="noConversion"/>
  </si>
  <si>
    <t>9789863844747</t>
    <phoneticPr fontId="20" type="noConversion"/>
  </si>
  <si>
    <t>46</t>
  </si>
  <si>
    <t>如果歷史是一群喵(8)：盛世大唐篇</t>
    <phoneticPr fontId="20" type="noConversion"/>
  </si>
  <si>
    <t>9789863845584</t>
    <phoneticPr fontId="20" type="noConversion"/>
  </si>
  <si>
    <t>47</t>
  </si>
  <si>
    <t>如果歷史是一群喵(9)：五代十國篇</t>
    <phoneticPr fontId="20" type="noConversion"/>
  </si>
  <si>
    <t>9789863846673</t>
    <phoneticPr fontId="20" type="noConversion"/>
  </si>
  <si>
    <t>48</t>
  </si>
  <si>
    <t>如果歷史是一群喵(10)：宋遼金夏篇</t>
    <phoneticPr fontId="20" type="noConversion"/>
  </si>
  <si>
    <t>9789863847526</t>
    <phoneticPr fontId="20" type="noConversion"/>
  </si>
  <si>
    <t>49</t>
  </si>
  <si>
    <t>琅琊榜.卷貳</t>
    <phoneticPr fontId="20" type="noConversion"/>
  </si>
  <si>
    <t xml:space="preserve"> 海宴</t>
    <phoneticPr fontId="20" type="noConversion"/>
  </si>
  <si>
    <t>月之海</t>
    <phoneticPr fontId="20" type="noConversion"/>
  </si>
  <si>
    <t>9789869262545</t>
    <phoneticPr fontId="20" type="noConversion"/>
  </si>
  <si>
    <t>50</t>
  </si>
  <si>
    <t>超科少年7：特斯拉</t>
    <phoneticPr fontId="20" type="noConversion"/>
  </si>
  <si>
    <t xml:space="preserve"> 好面, 胡佳伶</t>
    <phoneticPr fontId="20" type="noConversion"/>
  </si>
  <si>
    <t>9789575039844</t>
    <phoneticPr fontId="20" type="noConversion"/>
  </si>
  <si>
    <t>51</t>
  </si>
  <si>
    <t>超科少年8：愛達（叛逆X程式X計算機）</t>
    <phoneticPr fontId="20" type="noConversion"/>
  </si>
  <si>
    <t>9789575039851</t>
    <phoneticPr fontId="20" type="noConversion"/>
  </si>
  <si>
    <t>52</t>
  </si>
  <si>
    <t>科學實驗王47：傳染病與病原體</t>
    <phoneticPr fontId="20" type="noConversion"/>
  </si>
  <si>
    <t xml:space="preserve"> Story a</t>
    <phoneticPr fontId="20" type="noConversion"/>
  </si>
  <si>
    <t>三采</t>
    <phoneticPr fontId="20" type="noConversion"/>
  </si>
  <si>
    <t>9789576582622</t>
    <phoneticPr fontId="20" type="noConversion"/>
  </si>
  <si>
    <t>53</t>
  </si>
  <si>
    <t>科學實驗王48：放射性物質</t>
    <phoneticPr fontId="20" type="noConversion"/>
  </si>
  <si>
    <t>9789576583186</t>
    <phoneticPr fontId="20" type="noConversion"/>
  </si>
  <si>
    <t>54</t>
  </si>
  <si>
    <t>科學實驗王49：演化論</t>
    <phoneticPr fontId="20" type="noConversion"/>
  </si>
  <si>
    <t>9789576583759</t>
    <phoneticPr fontId="20" type="noConversion"/>
  </si>
  <si>
    <t>55</t>
  </si>
  <si>
    <t>科學實驗王50：宇宙大爆炸</t>
    <phoneticPr fontId="20" type="noConversion"/>
  </si>
  <si>
    <t>9789576584459</t>
    <phoneticPr fontId="20" type="noConversion"/>
  </si>
  <si>
    <t>56</t>
  </si>
  <si>
    <t>科學實驗王第二部1：虛擬世界</t>
    <phoneticPr fontId="20" type="noConversion"/>
  </si>
  <si>
    <t xml:space="preserve"> Story a. </t>
    <phoneticPr fontId="20" type="noConversion"/>
  </si>
  <si>
    <t xml:space="preserve">三采  </t>
    <phoneticPr fontId="20" type="noConversion"/>
  </si>
  <si>
    <t>9789576587238</t>
    <phoneticPr fontId="20" type="noConversion"/>
  </si>
  <si>
    <t>57</t>
  </si>
  <si>
    <t>科學實驗王第二部2：光與聲音的傳播</t>
    <phoneticPr fontId="20" type="noConversion"/>
  </si>
  <si>
    <t>9789576588396</t>
    <phoneticPr fontId="20" type="noConversion"/>
  </si>
  <si>
    <t>58</t>
  </si>
  <si>
    <t>科學實驗王第二部3：加密貨幣與區塊鏈</t>
    <phoneticPr fontId="20" type="noConversion"/>
  </si>
  <si>
    <t>9789576589447</t>
    <phoneticPr fontId="20" type="noConversion"/>
  </si>
  <si>
    <t>59</t>
  </si>
  <si>
    <t>科學發明王29：競速發明賽</t>
    <phoneticPr fontId="20" type="noConversion"/>
  </si>
  <si>
    <t xml:space="preserve"> Gomdori co.</t>
    <phoneticPr fontId="20" type="noConversion"/>
  </si>
  <si>
    <t>9789576584602</t>
    <phoneticPr fontId="20" type="noConversion"/>
  </si>
  <si>
    <t>60</t>
  </si>
  <si>
    <t>科學發明王30：維持健康的發明</t>
    <phoneticPr fontId="20" type="noConversion"/>
  </si>
  <si>
    <t>9789576585289</t>
    <phoneticPr fontId="20" type="noConversion"/>
  </si>
  <si>
    <t>61</t>
  </si>
  <si>
    <t>科學發明王31：防蚊發明品</t>
    <phoneticPr fontId="20" type="noConversion"/>
  </si>
  <si>
    <t>9789576586125</t>
    <phoneticPr fontId="20" type="noConversion"/>
  </si>
  <si>
    <t>62</t>
  </si>
  <si>
    <t>科學發明王32：保護地球大作戰</t>
    <phoneticPr fontId="20" type="noConversion"/>
  </si>
  <si>
    <t>9789576586804</t>
    <phoneticPr fontId="20" type="noConversion"/>
  </si>
  <si>
    <t>63</t>
  </si>
  <si>
    <t>科學發明王33：節能減碳</t>
    <phoneticPr fontId="20" type="noConversion"/>
  </si>
  <si>
    <t>9789576587962</t>
    <phoneticPr fontId="20" type="noConversion"/>
  </si>
  <si>
    <t>64</t>
  </si>
  <si>
    <t>科學發明王34：傳達心意的發明</t>
    <phoneticPr fontId="20" type="noConversion"/>
  </si>
  <si>
    <t>9789576588990</t>
    <phoneticPr fontId="20" type="noConversion"/>
  </si>
  <si>
    <t>65</t>
  </si>
  <si>
    <t>濟州島尋寶記1</t>
    <phoneticPr fontId="20" type="noConversion"/>
  </si>
  <si>
    <t xml:space="preserve"> Popcorn Story </t>
    <phoneticPr fontId="20" type="noConversion"/>
  </si>
  <si>
    <t>9789576582257</t>
    <phoneticPr fontId="20" type="noConversion"/>
  </si>
  <si>
    <t>66</t>
  </si>
  <si>
    <t>濟州島尋寶記 2</t>
    <phoneticPr fontId="20" type="noConversion"/>
  </si>
  <si>
    <t>9789576582721</t>
    <phoneticPr fontId="20" type="noConversion"/>
  </si>
  <si>
    <t>67</t>
  </si>
  <si>
    <t>曼谷尋寶記</t>
    <phoneticPr fontId="20" type="noConversion"/>
  </si>
  <si>
    <t>9789576584596</t>
    <phoneticPr fontId="20" type="noConversion"/>
  </si>
  <si>
    <t>68</t>
  </si>
  <si>
    <t>伊斯坦堡尋寶記</t>
    <phoneticPr fontId="20" type="noConversion"/>
  </si>
  <si>
    <t>9789576584893</t>
    <phoneticPr fontId="20" type="noConversion"/>
  </si>
  <si>
    <t>69</t>
  </si>
  <si>
    <t>巴黎尋寶記</t>
    <phoneticPr fontId="20" type="noConversion"/>
  </si>
  <si>
    <t>9789576585227</t>
    <phoneticPr fontId="20" type="noConversion"/>
  </si>
  <si>
    <t>70</t>
  </si>
  <si>
    <t>新加坡尋寶記</t>
    <phoneticPr fontId="20" type="noConversion"/>
  </si>
  <si>
    <t xml:space="preserve"> Ahn Chi Hyeo</t>
    <phoneticPr fontId="20" type="noConversion"/>
  </si>
  <si>
    <t>9789576585852</t>
    <phoneticPr fontId="20" type="noConversion"/>
  </si>
  <si>
    <t>71</t>
  </si>
  <si>
    <t>紐約尋寶記</t>
    <phoneticPr fontId="20" type="noConversion"/>
  </si>
  <si>
    <t xml:space="preserve"> Podoal Frien</t>
    <phoneticPr fontId="20" type="noConversion"/>
  </si>
  <si>
    <t>9789576586699</t>
    <phoneticPr fontId="20" type="noConversion"/>
  </si>
  <si>
    <t>72</t>
  </si>
  <si>
    <t>里斯本尋寶記</t>
    <phoneticPr fontId="20" type="noConversion"/>
  </si>
  <si>
    <t>9789576587535</t>
    <phoneticPr fontId="20" type="noConversion"/>
  </si>
  <si>
    <t>73</t>
  </si>
  <si>
    <t>河內尋寶記</t>
    <phoneticPr fontId="20" type="noConversion"/>
  </si>
  <si>
    <t xml:space="preserve"> Ahn Chi Hyeon</t>
    <phoneticPr fontId="20" type="noConversion"/>
  </si>
  <si>
    <t>9789576588242</t>
    <phoneticPr fontId="20" type="noConversion"/>
  </si>
  <si>
    <t>74</t>
  </si>
  <si>
    <t>杜哈尋寶記</t>
    <phoneticPr fontId="20" type="noConversion"/>
  </si>
  <si>
    <t xml:space="preserve"> Podoal Friend</t>
    <phoneticPr fontId="20" type="noConversion"/>
  </si>
  <si>
    <t>9789576589782</t>
    <phoneticPr fontId="20" type="noConversion"/>
  </si>
  <si>
    <t>75</t>
  </si>
  <si>
    <t>柏林尋寶記</t>
    <phoneticPr fontId="20" type="noConversion"/>
  </si>
  <si>
    <t>9789576589201</t>
    <phoneticPr fontId="20" type="noConversion"/>
  </si>
  <si>
    <t>76</t>
  </si>
  <si>
    <t>楓之谷數學神偷17：暗黑公主復活</t>
    <phoneticPr fontId="20" type="noConversion"/>
  </si>
  <si>
    <t xml:space="preserve"> 宋道樹</t>
    <phoneticPr fontId="20" type="noConversion"/>
  </si>
  <si>
    <t>9789576584800</t>
    <phoneticPr fontId="20" type="noConversion"/>
  </si>
  <si>
    <t>77</t>
  </si>
  <si>
    <t>楓之谷數學神偷18：地底監獄的異形</t>
    <phoneticPr fontId="20" type="noConversion"/>
  </si>
  <si>
    <t>9789576585531</t>
    <phoneticPr fontId="20" type="noConversion"/>
  </si>
  <si>
    <t>78</t>
  </si>
  <si>
    <t>楓之谷數學神偷19：惡魔島的神官</t>
    <phoneticPr fontId="20" type="noConversion"/>
  </si>
  <si>
    <t>9789576586644</t>
    <phoneticPr fontId="20" type="noConversion"/>
  </si>
  <si>
    <t>79</t>
  </si>
  <si>
    <t>楓之谷數學神偷20：大魔王的怒火</t>
    <phoneticPr fontId="20" type="noConversion"/>
  </si>
  <si>
    <t>9789576587856</t>
    <phoneticPr fontId="20" type="noConversion"/>
  </si>
  <si>
    <t>80</t>
  </si>
  <si>
    <t>楓之谷大冒險26：前往水世界</t>
    <phoneticPr fontId="20" type="noConversion"/>
  </si>
  <si>
    <t>9789576584404</t>
    <phoneticPr fontId="20" type="noConversion"/>
  </si>
  <si>
    <t>81</t>
  </si>
  <si>
    <t>楓之谷大冒險27：潛入沙克軍團</t>
    <phoneticPr fontId="20" type="noConversion"/>
  </si>
  <si>
    <t>9789576584916</t>
    <phoneticPr fontId="20" type="noConversion"/>
  </si>
  <si>
    <t>82</t>
  </si>
  <si>
    <t>楓之谷大冒險28：赤潮怪物出沒</t>
    <phoneticPr fontId="20" type="noConversion"/>
  </si>
  <si>
    <t>9789576585869</t>
    <phoneticPr fontId="20" type="noConversion"/>
  </si>
  <si>
    <t>83</t>
  </si>
  <si>
    <t>楓之谷大冒險29：世界樹復活</t>
    <phoneticPr fontId="20" type="noConversion"/>
  </si>
  <si>
    <t>9789576586507</t>
    <phoneticPr fontId="20" type="noConversion"/>
  </si>
  <si>
    <t>84</t>
  </si>
  <si>
    <t>楓之谷大冒險30：神聖帝國</t>
    <phoneticPr fontId="20" type="noConversion"/>
  </si>
  <si>
    <t>978957658709</t>
    <phoneticPr fontId="20" type="noConversion"/>
  </si>
  <si>
    <t>85</t>
  </si>
  <si>
    <t>楓之谷大冒險31：勇闖海盜村</t>
    <phoneticPr fontId="20" type="noConversion"/>
  </si>
  <si>
    <t>9789576587924</t>
    <phoneticPr fontId="20" type="noConversion"/>
  </si>
  <si>
    <t>86</t>
  </si>
  <si>
    <t>楓之谷大冒險32：闇黑龍王軍團</t>
    <phoneticPr fontId="20" type="noConversion"/>
  </si>
  <si>
    <t>9789576588679</t>
    <phoneticPr fontId="20" type="noConversion"/>
  </si>
  <si>
    <t>87</t>
  </si>
  <si>
    <t>楓之谷大冒險33：不死之軀</t>
    <phoneticPr fontId="20" type="noConversion"/>
  </si>
  <si>
    <t>9789576589485</t>
    <phoneticPr fontId="20" type="noConversion"/>
  </si>
  <si>
    <t>88</t>
  </si>
  <si>
    <t>89</t>
  </si>
  <si>
    <t>水滸傳（全套20冊）</t>
    <phoneticPr fontId="20" type="noConversion"/>
  </si>
  <si>
    <t>原作：施耐庵／改編：陳維東／漫畫：梁小龍</t>
    <phoneticPr fontId="20" type="noConversion"/>
  </si>
  <si>
    <t>閣林國際圖書</t>
    <phoneticPr fontId="20" type="noConversion"/>
  </si>
  <si>
    <t>9789862929520</t>
    <phoneticPr fontId="20" type="noConversion"/>
  </si>
  <si>
    <t>90</t>
  </si>
  <si>
    <t>紅樓夢（全套20冊）</t>
    <phoneticPr fontId="20" type="noConversion"/>
  </si>
  <si>
    <t>原作：曹雪芹／改編：陳維東／漫畫：彭超</t>
    <phoneticPr fontId="20" type="noConversion"/>
  </si>
  <si>
    <t>9789862929896</t>
    <phoneticPr fontId="20" type="noConversion"/>
  </si>
  <si>
    <t>91</t>
  </si>
  <si>
    <t>哆啦A夢科學任意門18</t>
    <phoneticPr fontId="20" type="noConversion"/>
  </si>
  <si>
    <t xml:space="preserve"> 藤子‧F‧不二雄, 日本小學館</t>
    <phoneticPr fontId="20" type="noConversion"/>
  </si>
  <si>
    <t>遠流</t>
    <phoneticPr fontId="20" type="noConversion"/>
  </si>
  <si>
    <t>9789573284871</t>
    <phoneticPr fontId="20" type="noConversion"/>
  </si>
  <si>
    <t>92</t>
  </si>
  <si>
    <t>哆啦A夢科學任意門19：人類演化追蹤槍</t>
    <phoneticPr fontId="20" type="noConversion"/>
  </si>
  <si>
    <t>9789573285533</t>
    <phoneticPr fontId="20" type="noConversion"/>
  </si>
  <si>
    <t>93</t>
  </si>
  <si>
    <t>哆啦A夢科學任意門20：未來生活夢想號</t>
    <phoneticPr fontId="20" type="noConversion"/>
  </si>
  <si>
    <t>9789573289081</t>
    <phoneticPr fontId="20" type="noConversion"/>
  </si>
  <si>
    <t>94</t>
  </si>
  <si>
    <t>哆啦A夢科學任意門21：運動高手鍛鍊機</t>
    <phoneticPr fontId="20" type="noConversion"/>
  </si>
  <si>
    <t>9789573291091</t>
    <phoneticPr fontId="20" type="noConversion"/>
  </si>
  <si>
    <t>95</t>
  </si>
  <si>
    <t>哆啦A夢科學任意門22：交通工具未來號</t>
    <phoneticPr fontId="20" type="noConversion"/>
  </si>
  <si>
    <t>9789573294887</t>
    <phoneticPr fontId="20" type="noConversion"/>
  </si>
  <si>
    <t>96</t>
  </si>
  <si>
    <t>哆啦A夢科學任意門23：生物超能模擬器</t>
    <phoneticPr fontId="20" type="noConversion"/>
  </si>
  <si>
    <t>9789573297727</t>
    <phoneticPr fontId="20" type="noConversion"/>
  </si>
  <si>
    <t>97</t>
  </si>
  <si>
    <t>哆啦A夢知識大探索1：百變貓咪召喚機</t>
    <phoneticPr fontId="20" type="noConversion"/>
  </si>
  <si>
    <t>9789573290087</t>
    <phoneticPr fontId="20" type="noConversion"/>
  </si>
  <si>
    <t>98</t>
  </si>
  <si>
    <t>哆啦A夢知識大探索2：萬能工作體驗箱</t>
    <phoneticPr fontId="20" type="noConversion"/>
  </si>
  <si>
    <t>9789573292012</t>
    <phoneticPr fontId="20" type="noConversion"/>
  </si>
  <si>
    <t>99</t>
  </si>
  <si>
    <t>哆啦A夢知識大探索3：天然災害防護罩</t>
    <phoneticPr fontId="20" type="noConversion"/>
  </si>
  <si>
    <t>9789573292937</t>
    <phoneticPr fontId="20" type="noConversion"/>
  </si>
  <si>
    <t>100</t>
  </si>
  <si>
    <t>哆啦A夢知識大探索4：發明家養成器</t>
    <phoneticPr fontId="20" type="noConversion"/>
  </si>
  <si>
    <t>9789573293644</t>
    <phoneticPr fontId="20" type="noConversion"/>
  </si>
  <si>
    <t>101</t>
  </si>
  <si>
    <t>哆啦A夢科學大冒險3：觀察微物小宇宙</t>
    <phoneticPr fontId="20" type="noConversion"/>
  </si>
  <si>
    <t>9789573294115</t>
    <phoneticPr fontId="20" type="noConversion"/>
  </si>
  <si>
    <t>102</t>
  </si>
  <si>
    <t>我不怕！小學生的防災和避難繪本</t>
    <phoneticPr fontId="20" type="noConversion"/>
  </si>
  <si>
    <t xml:space="preserve"> 山村武彥</t>
    <phoneticPr fontId="20" type="noConversion"/>
  </si>
  <si>
    <t>臺灣麥克</t>
    <phoneticPr fontId="20" type="noConversion"/>
  </si>
  <si>
    <t>9789862038543</t>
    <phoneticPr fontId="20" type="noConversion"/>
  </si>
  <si>
    <t>103</t>
  </si>
  <si>
    <t>孩子的第一套生活常規套書2 (共4冊)</t>
    <phoneticPr fontId="20" type="noConversion"/>
  </si>
  <si>
    <t xml:space="preserve"> 遠藤美季, 金子大輔 , 野井真吾, 旺文社編輯部</t>
    <phoneticPr fontId="20" type="noConversion"/>
  </si>
  <si>
    <t>9789865254476</t>
    <phoneticPr fontId="20" type="noConversion"/>
  </si>
  <si>
    <t>104</t>
  </si>
  <si>
    <t>創意思考</t>
    <phoneticPr fontId="20" type="noConversion"/>
  </si>
  <si>
    <t xml:space="preserve"> 旺文社編輯部</t>
    <phoneticPr fontId="20" type="noConversion"/>
  </si>
  <si>
    <t xml:space="preserve">小天下 </t>
    <phoneticPr fontId="20" type="noConversion"/>
  </si>
  <si>
    <t>9789865254483</t>
    <phoneticPr fontId="20" type="noConversion"/>
  </si>
  <si>
    <t>105</t>
  </si>
  <si>
    <t>培養自信有方法、說話表達的技巧（全套2冊）</t>
    <phoneticPr fontId="20" type="noConversion"/>
  </si>
  <si>
    <t>9789865259198</t>
    <phoneticPr fontId="20" type="noConversion"/>
  </si>
  <si>
    <t>106</t>
  </si>
  <si>
    <t>貓戰士七部曲破滅守則之一：迷失群星</t>
    <phoneticPr fontId="20" type="noConversion"/>
  </si>
  <si>
    <t xml:space="preserve"> 艾琳．杭特</t>
    <phoneticPr fontId="20" type="noConversion"/>
  </si>
  <si>
    <t>晨星</t>
    <phoneticPr fontId="20" type="noConversion"/>
  </si>
  <si>
    <t>9789865529871</t>
    <phoneticPr fontId="20" type="noConversion"/>
  </si>
  <si>
    <t>107</t>
  </si>
  <si>
    <t>貓戰士七部曲破滅守則之二：靜默融雪</t>
    <phoneticPr fontId="20" type="noConversion"/>
  </si>
  <si>
    <t>9789869990448</t>
    <phoneticPr fontId="20" type="noConversion"/>
  </si>
  <si>
    <t>108</t>
  </si>
  <si>
    <t>貓戰士七部曲破滅守則之三：暗影之蔽</t>
    <phoneticPr fontId="20" type="noConversion"/>
  </si>
  <si>
    <t>9789865582432</t>
    <phoneticPr fontId="20" type="noConversion"/>
  </si>
  <si>
    <t>109</t>
  </si>
  <si>
    <t>貓戰士七部曲破滅守則之四：黑暗湧動</t>
    <phoneticPr fontId="20" type="noConversion"/>
  </si>
  <si>
    <t>9786267009536</t>
    <phoneticPr fontId="20" type="noConversion"/>
  </si>
  <si>
    <t>110</t>
  </si>
  <si>
    <t>貓戰士七部曲破滅守則之五：無星之地</t>
    <phoneticPr fontId="20" type="noConversion"/>
  </si>
  <si>
    <t>9786263200418</t>
    <phoneticPr fontId="20" type="noConversion"/>
  </si>
  <si>
    <t>111</t>
  </si>
  <si>
    <t>學會照顧自己的 38個健康Q&amp;A</t>
    <phoneticPr fontId="20" type="noConversion"/>
  </si>
  <si>
    <t xml:space="preserve"> 陳儷文</t>
    <phoneticPr fontId="20" type="noConversion"/>
  </si>
  <si>
    <t>國語日報</t>
    <phoneticPr fontId="20" type="noConversion"/>
  </si>
  <si>
    <t>9789577518729</t>
    <phoneticPr fontId="20" type="noConversion"/>
  </si>
  <si>
    <t>112</t>
  </si>
  <si>
    <t>安心國小 3+4+心理遊戲書套書</t>
    <phoneticPr fontId="20" type="noConversion"/>
  </si>
  <si>
    <t xml:space="preserve"> 岑澎維, 楊俐容, 李依親, 黃宜珊</t>
    <phoneticPr fontId="20" type="noConversion"/>
  </si>
  <si>
    <t>9789865252748</t>
    <phoneticPr fontId="20" type="noConversion"/>
  </si>
  <si>
    <t>113</t>
  </si>
  <si>
    <t>安心國小5+6套書：孩子的時間與金錢概念橋梁書</t>
    <phoneticPr fontId="20" type="noConversion"/>
  </si>
  <si>
    <t xml:space="preserve"> 岑澎</t>
    <phoneticPr fontId="20" type="noConversion"/>
  </si>
  <si>
    <t>9789865257590</t>
    <phoneticPr fontId="20" type="noConversion"/>
  </si>
  <si>
    <t>114</t>
  </si>
  <si>
    <t>字的傳奇2：火神的進擊</t>
    <phoneticPr fontId="20" type="noConversion"/>
  </si>
  <si>
    <t xml:space="preserve"> 林世仁  </t>
    <phoneticPr fontId="20" type="noConversion"/>
  </si>
  <si>
    <t>9786263050648</t>
    <phoneticPr fontId="20" type="noConversion"/>
  </si>
  <si>
    <t>115</t>
  </si>
  <si>
    <t>字的傳奇3：搶救倉頡爺爺</t>
    <phoneticPr fontId="20" type="noConversion"/>
  </si>
  <si>
    <t>9786263051911</t>
    <phoneticPr fontId="20" type="noConversion"/>
  </si>
  <si>
    <t>116</t>
  </si>
  <si>
    <t>字的傳奇4：穿越時空追字妖</t>
    <phoneticPr fontId="20" type="noConversion"/>
  </si>
  <si>
    <t>9786263052475</t>
    <phoneticPr fontId="20" type="noConversion"/>
  </si>
  <si>
    <t>117</t>
  </si>
  <si>
    <t>快問快答，災害求生指南套書(地震+水災)</t>
    <phoneticPr fontId="20" type="noConversion"/>
  </si>
  <si>
    <t xml:space="preserve"> 木原實</t>
    <phoneticPr fontId="20" type="noConversion"/>
  </si>
  <si>
    <t>9789865075408</t>
    <phoneticPr fontId="20" type="noConversion"/>
  </si>
  <si>
    <t>118</t>
  </si>
  <si>
    <t>達克比辦案9：冰原迷你象：巨型動物與復活生物學</t>
    <phoneticPr fontId="20" type="noConversion"/>
  </si>
  <si>
    <t xml:space="preserve"> 胡妙芬</t>
    <phoneticPr fontId="20" type="noConversion"/>
  </si>
  <si>
    <t>9789575036980</t>
    <phoneticPr fontId="20" type="noConversion"/>
  </si>
  <si>
    <t>119</t>
  </si>
  <si>
    <t>達克比辦案10：鬼屋美人魚：人類構造的演化與返祖現象</t>
    <phoneticPr fontId="20" type="noConversion"/>
  </si>
  <si>
    <t>9786263050488</t>
    <phoneticPr fontId="20" type="noConversion"/>
  </si>
  <si>
    <t>120</t>
  </si>
  <si>
    <t>達克比辦案11-荒漠救命蛙：沙漠生態系與動物的適應</t>
    <phoneticPr fontId="20" type="noConversion"/>
  </si>
  <si>
    <t>9786263051973</t>
    <phoneticPr fontId="20" type="noConversion"/>
  </si>
  <si>
    <t>121</t>
  </si>
  <si>
    <t>達克比辦案12-雨林縱火犯：生物多樣性與熱帶雨林生態系</t>
    <phoneticPr fontId="20" type="noConversion"/>
  </si>
  <si>
    <t>9786263053595</t>
    <phoneticPr fontId="20" type="noConversion"/>
  </si>
  <si>
    <t>122</t>
  </si>
  <si>
    <t>NHK中小學生反霸凌教室（全套三冊）</t>
    <phoneticPr fontId="20" type="noConversion"/>
  </si>
  <si>
    <t xml:space="preserve"> ＮＨＫ「打倒霸凌」節目製作組</t>
    <phoneticPr fontId="20" type="noConversion"/>
  </si>
  <si>
    <t>9789865079093</t>
    <phoneticPr fontId="20" type="noConversion"/>
  </si>
  <si>
    <t>123</t>
  </si>
  <si>
    <t>每個孩子都要知道的犯罪預防安全自救手冊</t>
    <phoneticPr fontId="20" type="noConversion"/>
  </si>
  <si>
    <t xml:space="preserve"> 學研Plus</t>
    <phoneticPr fontId="20" type="noConversion"/>
  </si>
  <si>
    <t xml:space="preserve">小熊出版 </t>
    <phoneticPr fontId="20" type="noConversion"/>
  </si>
  <si>
    <t>9786267140963</t>
    <phoneticPr fontId="20" type="noConversion"/>
  </si>
  <si>
    <t>124</t>
  </si>
  <si>
    <t>這時候該說請！</t>
    <phoneticPr fontId="20" type="noConversion"/>
  </si>
  <si>
    <t xml:space="preserve"> 莫．威廉斯</t>
    <phoneticPr fontId="20" type="noConversion"/>
  </si>
  <si>
    <t>9786267043288</t>
    <phoneticPr fontId="20" type="noConversion"/>
  </si>
  <si>
    <t>125</t>
  </si>
  <si>
    <t>愛現小學趣味發明史1：從沖水到洗澡的發明</t>
    <phoneticPr fontId="20" type="noConversion"/>
  </si>
  <si>
    <t xml:space="preserve"> 潘美慧</t>
    <phoneticPr fontId="20" type="noConversion"/>
  </si>
  <si>
    <t>9789576588419</t>
    <phoneticPr fontId="20" type="noConversion"/>
  </si>
  <si>
    <t>126</t>
  </si>
  <si>
    <t>國家地理兒童百科：狗狗</t>
    <phoneticPr fontId="20" type="noConversion"/>
  </si>
  <si>
    <t xml:space="preserve"> 貝琪‧貝恩斯</t>
    <phoneticPr fontId="20" type="noConversion"/>
  </si>
  <si>
    <t>大石國際文化</t>
    <phoneticPr fontId="20" type="noConversion"/>
  </si>
  <si>
    <t>9789865918750</t>
    <phoneticPr fontId="20" type="noConversion"/>
  </si>
  <si>
    <t>127</t>
  </si>
  <si>
    <t>長生石的守護者</t>
    <phoneticPr fontId="20" type="noConversion"/>
  </si>
  <si>
    <t>小麥田</t>
    <phoneticPr fontId="20" type="noConversion"/>
  </si>
  <si>
    <t>9786267000250</t>
    <phoneticPr fontId="20" type="noConversion"/>
  </si>
  <si>
    <t>128</t>
  </si>
  <si>
    <t>養心1：消失的生死玦</t>
    <phoneticPr fontId="20" type="noConversion"/>
  </si>
  <si>
    <t>9789575039660</t>
    <phoneticPr fontId="20" type="noConversion"/>
  </si>
  <si>
    <t>129</t>
  </si>
  <si>
    <t>我家的美味時間</t>
    <phoneticPr fontId="20" type="noConversion"/>
  </si>
  <si>
    <t xml:space="preserve"> 童嘉</t>
    <phoneticPr fontId="20" type="noConversion"/>
  </si>
  <si>
    <t>4717211031407</t>
    <phoneticPr fontId="20" type="noConversion"/>
  </si>
  <si>
    <t>130</t>
  </si>
  <si>
    <t>黑熊餐廳的祕密</t>
    <phoneticPr fontId="20" type="noConversion"/>
  </si>
  <si>
    <t xml:space="preserve"> 小手鞠琉衣 </t>
    <phoneticPr fontId="20" type="noConversion"/>
  </si>
  <si>
    <t>台灣東方</t>
    <phoneticPr fontId="20" type="noConversion"/>
  </si>
  <si>
    <t>9789863382980</t>
    <phoneticPr fontId="20" type="noConversion"/>
  </si>
  <si>
    <t>131</t>
  </si>
  <si>
    <t>教室裡有鬼：大膽的膽小鬼</t>
    <phoneticPr fontId="20" type="noConversion"/>
  </si>
  <si>
    <t xml:space="preserve"> 李光福</t>
    <phoneticPr fontId="20" type="noConversion"/>
  </si>
  <si>
    <t>9789863382737</t>
    <phoneticPr fontId="20" type="noConversion"/>
  </si>
  <si>
    <t>132</t>
  </si>
  <si>
    <t>我可以不去上學嗎</t>
    <phoneticPr fontId="20" type="noConversion"/>
  </si>
  <si>
    <t xml:space="preserve"> 宮川比呂</t>
    <phoneticPr fontId="20" type="noConversion"/>
  </si>
  <si>
    <t>9789863382645</t>
    <phoneticPr fontId="20" type="noConversion"/>
  </si>
  <si>
    <t>133</t>
  </si>
  <si>
    <t>深夜的打呼大賽</t>
    <phoneticPr fontId="20" type="noConversion"/>
  </si>
  <si>
    <t xml:space="preserve"> 中村翔子</t>
    <phoneticPr fontId="20" type="noConversion"/>
  </si>
  <si>
    <t>9789863383383</t>
    <phoneticPr fontId="20" type="noConversion"/>
  </si>
  <si>
    <t>134</t>
  </si>
  <si>
    <t>野兔甜點師傅的祕密</t>
    <phoneticPr fontId="20" type="noConversion"/>
  </si>
  <si>
    <t xml:space="preserve"> 小手鞠琉衣</t>
    <phoneticPr fontId="20" type="noConversion"/>
  </si>
  <si>
    <t>9789863383611</t>
    <phoneticPr fontId="20" type="noConversion"/>
  </si>
  <si>
    <t>135</t>
  </si>
  <si>
    <t>狐狸音樂教室的幽靈</t>
    <phoneticPr fontId="20" type="noConversion"/>
  </si>
  <si>
    <t>9789863383116</t>
    <phoneticPr fontId="20" type="noConversion"/>
  </si>
  <si>
    <t>136</t>
  </si>
  <si>
    <t>綿羊郵局局長的祕密</t>
    <phoneticPr fontId="20" type="noConversion"/>
  </si>
  <si>
    <t>9789863383062</t>
    <phoneticPr fontId="20" type="noConversion"/>
  </si>
  <si>
    <t>137</t>
  </si>
  <si>
    <t>雨衣娃娃找雨鞋</t>
    <phoneticPr fontId="20" type="noConversion"/>
  </si>
  <si>
    <t xml:space="preserve"> 管家琪</t>
    <phoneticPr fontId="20" type="noConversion"/>
  </si>
  <si>
    <t>9789863384786</t>
    <phoneticPr fontId="20" type="noConversion"/>
  </si>
  <si>
    <t>138</t>
  </si>
  <si>
    <t>教室裡有鬼：我才不是小氣鬼</t>
    <phoneticPr fontId="20" type="noConversion"/>
  </si>
  <si>
    <t>9789863383581</t>
    <phoneticPr fontId="20" type="noConversion"/>
  </si>
  <si>
    <t>139</t>
  </si>
  <si>
    <t>教室裡有鬼― 副衛生股長是骯髒鬼？</t>
    <phoneticPr fontId="20" type="noConversion"/>
  </si>
  <si>
    <t>9789863384151</t>
    <phoneticPr fontId="20" type="noConversion"/>
  </si>
  <si>
    <t>140</t>
  </si>
  <si>
    <t>異能少年(共2冊)</t>
    <phoneticPr fontId="20" type="noConversion"/>
  </si>
  <si>
    <t xml:space="preserve"> 曾詠蓁</t>
    <phoneticPr fontId="20" type="noConversion"/>
  </si>
  <si>
    <t>9789865581114</t>
    <phoneticPr fontId="20" type="noConversion"/>
  </si>
  <si>
    <t>141</t>
  </si>
  <si>
    <t>小豬撲滿 想去旅行</t>
    <phoneticPr fontId="20" type="noConversion"/>
  </si>
  <si>
    <t xml:space="preserve"> 村上詩子</t>
    <phoneticPr fontId="20" type="noConversion"/>
  </si>
  <si>
    <t>9789863383727</t>
    <phoneticPr fontId="20" type="noConversion"/>
  </si>
  <si>
    <t>142</t>
  </si>
  <si>
    <t>守護小精靈 就在身邊</t>
    <phoneticPr fontId="20" type="noConversion"/>
  </si>
  <si>
    <t xml:space="preserve"> 三枝寬子</t>
    <phoneticPr fontId="20" type="noConversion"/>
  </si>
  <si>
    <t>9789863382447</t>
    <phoneticPr fontId="20" type="noConversion"/>
  </si>
  <si>
    <t>143</t>
  </si>
  <si>
    <t>我不想當公主</t>
    <phoneticPr fontId="20" type="noConversion"/>
  </si>
  <si>
    <t xml:space="preserve"> 賈格許‧卡斯德克</t>
    <phoneticPr fontId="20" type="noConversion"/>
  </si>
  <si>
    <t>9789863382461</t>
    <phoneticPr fontId="20" type="noConversion"/>
  </si>
  <si>
    <t>144</t>
  </si>
  <si>
    <t>黑魔法糖果店系列1-3</t>
    <phoneticPr fontId="20" type="noConversion"/>
  </si>
  <si>
    <t xml:space="preserve"> 草野昭子</t>
    <phoneticPr fontId="20" type="noConversion"/>
  </si>
  <si>
    <t>4710405005154</t>
    <phoneticPr fontId="20" type="noConversion"/>
  </si>
  <si>
    <t>145</t>
  </si>
  <si>
    <t>我是爸爸的超級大粉絲</t>
    <phoneticPr fontId="20" type="noConversion"/>
  </si>
  <si>
    <t xml:space="preserve"> 板橋雅弘 </t>
    <phoneticPr fontId="20" type="noConversion"/>
  </si>
  <si>
    <t xml:space="preserve">小光點 </t>
    <phoneticPr fontId="20" type="noConversion"/>
  </si>
  <si>
    <t>9789865517533</t>
    <phoneticPr fontId="20" type="noConversion"/>
  </si>
  <si>
    <t>146</t>
  </si>
  <si>
    <t>我的爸爸是壞蛋冠軍</t>
    <phoneticPr fontId="20" type="noConversion"/>
  </si>
  <si>
    <t>9789579077446</t>
    <phoneticPr fontId="20" type="noConversion"/>
  </si>
  <si>
    <t>147</t>
  </si>
  <si>
    <t>愛哭公主</t>
    <phoneticPr fontId="20" type="noConversion"/>
  </si>
  <si>
    <t xml:space="preserve"> 賴馬</t>
    <phoneticPr fontId="20" type="noConversion"/>
  </si>
  <si>
    <t>9789862418949</t>
    <phoneticPr fontId="20" type="noConversion"/>
  </si>
  <si>
    <t>148</t>
  </si>
  <si>
    <t>生氣王子</t>
    <phoneticPr fontId="20" type="noConversion"/>
  </si>
  <si>
    <t>9789863980193</t>
    <phoneticPr fontId="20" type="noConversion"/>
  </si>
  <si>
    <t>149</t>
  </si>
  <si>
    <t>勇敢小火車：卡爾的特別任務</t>
    <phoneticPr fontId="20" type="noConversion"/>
  </si>
  <si>
    <t>9789869319263</t>
    <phoneticPr fontId="20" type="noConversion"/>
  </si>
  <si>
    <t>150</t>
  </si>
  <si>
    <t>世界史偵探柯南套書（1～4冊）</t>
    <phoneticPr fontId="20" type="noConversion"/>
  </si>
  <si>
    <t xml:space="preserve"> 青山剛昌</t>
    <phoneticPr fontId="20" type="noConversion"/>
  </si>
  <si>
    <t xml:space="preserve">三采 </t>
    <phoneticPr fontId="20" type="noConversion"/>
  </si>
  <si>
    <t>9789576585562</t>
    <phoneticPr fontId="20" type="noConversion"/>
  </si>
  <si>
    <t>151</t>
  </si>
  <si>
    <t>世界史偵探柯南套書（5～8冊）</t>
    <phoneticPr fontId="20" type="noConversion"/>
  </si>
  <si>
    <t>4710415388025</t>
    <phoneticPr fontId="20" type="noConversion"/>
  </si>
  <si>
    <t>152</t>
  </si>
  <si>
    <t>科學柯南新聞直播室1：人工智慧</t>
    <phoneticPr fontId="20" type="noConversion"/>
  </si>
  <si>
    <t>9789576583513</t>
    <phoneticPr fontId="20" type="noConversion"/>
  </si>
  <si>
    <t>153</t>
  </si>
  <si>
    <t>科學柯南新聞直播室2：5G通訊</t>
    <phoneticPr fontId="20" type="noConversion"/>
  </si>
  <si>
    <t>9789576584039</t>
    <phoneticPr fontId="20" type="noConversion"/>
  </si>
  <si>
    <t>154</t>
  </si>
  <si>
    <t>科學柯南新聞直播室3：共享經濟</t>
    <phoneticPr fontId="20" type="noConversion"/>
  </si>
  <si>
    <t>9789576586767</t>
    <phoneticPr fontId="20" type="noConversion"/>
  </si>
  <si>
    <t>155</t>
  </si>
  <si>
    <t>時光小學1+2套書：金鼎獎暢銷作家王文華的第一套家庭議題作品</t>
    <phoneticPr fontId="20" type="noConversion"/>
  </si>
  <si>
    <t xml:space="preserve"> 王文華</t>
    <phoneticPr fontId="20" type="noConversion"/>
  </si>
  <si>
    <t>9789577518675</t>
    <phoneticPr fontId="20" type="noConversion"/>
  </si>
  <si>
    <t>156</t>
  </si>
  <si>
    <t>12歲之前一定要學的生活大小事套書（共四冊）</t>
    <phoneticPr fontId="20" type="noConversion"/>
  </si>
  <si>
    <t xml:space="preserve"> 花丸學習會</t>
    <phoneticPr fontId="20" type="noConversion"/>
  </si>
  <si>
    <t>小熊出版</t>
    <phoneticPr fontId="20" type="noConversion"/>
  </si>
  <si>
    <t>9786267050071</t>
    <phoneticPr fontId="20" type="noConversion"/>
  </si>
  <si>
    <t>157</t>
  </si>
  <si>
    <t>100層的火箭</t>
    <phoneticPr fontId="20" type="noConversion"/>
  </si>
  <si>
    <t xml:space="preserve"> 麥克．史密斯</t>
    <phoneticPr fontId="20" type="noConversion"/>
  </si>
  <si>
    <t>9789865566579</t>
    <phoneticPr fontId="20" type="noConversion"/>
  </si>
  <si>
    <t>158</t>
  </si>
  <si>
    <t>生活日常系列套書(一)【幽默的插畫配上生動的敘述，讓孩子們培養正確生活觀念，是家庭教育的最佳夥伴！】</t>
    <phoneticPr fontId="20" type="noConversion"/>
  </si>
  <si>
    <t xml:space="preserve"> 曼羅．里夫</t>
    <phoneticPr fontId="20" type="noConversion"/>
  </si>
  <si>
    <t>韋伯</t>
    <phoneticPr fontId="20" type="noConversion"/>
  </si>
  <si>
    <t>9789864274239</t>
    <phoneticPr fontId="20" type="noConversion"/>
  </si>
  <si>
    <t>159</t>
  </si>
  <si>
    <t>【魔法童話】1-6盒裝套書 (全美最佳教育出版物金獎‧兒童小說)</t>
    <phoneticPr fontId="20" type="noConversion"/>
  </si>
  <si>
    <t xml:space="preserve"> 克里斯‧柯爾弗</t>
    <phoneticPr fontId="20" type="noConversion"/>
  </si>
  <si>
    <t>東雨文化</t>
    <phoneticPr fontId="20" type="noConversion"/>
  </si>
  <si>
    <t>9789575215286</t>
    <phoneticPr fontId="20" type="noConversion"/>
  </si>
  <si>
    <t>160</t>
  </si>
  <si>
    <t>梅子老師這一班：王文華給孩子的校園生活故事集（全套3冊）</t>
    <phoneticPr fontId="20" type="noConversion"/>
  </si>
  <si>
    <t>9789865257880</t>
    <phoneticPr fontId="20" type="noConversion"/>
  </si>
  <si>
    <t>161</t>
  </si>
  <si>
    <t>壞種子愛上圖書館</t>
    <phoneticPr fontId="20" type="noConversion"/>
  </si>
  <si>
    <t xml:space="preserve"> 喬里約翰</t>
    <phoneticPr fontId="20" type="noConversion"/>
  </si>
  <si>
    <t xml:space="preserve">格林文化 </t>
    <phoneticPr fontId="20" type="noConversion"/>
  </si>
  <si>
    <t>9786267180334</t>
    <phoneticPr fontId="20" type="noConversion"/>
  </si>
  <si>
    <t>162</t>
  </si>
  <si>
    <t>好的、壞的、嚇人的</t>
    <phoneticPr fontId="20" type="noConversion"/>
  </si>
  <si>
    <t>9786267180167</t>
    <phoneticPr fontId="20" type="noConversion"/>
  </si>
  <si>
    <t>163</t>
  </si>
  <si>
    <t>優良蛋達人秀</t>
    <phoneticPr fontId="20" type="noConversion"/>
  </si>
  <si>
    <t>9786267180280</t>
    <phoneticPr fontId="20" type="noConversion"/>
  </si>
  <si>
    <t>164</t>
  </si>
  <si>
    <t>野貓軍團和大海怪</t>
    <phoneticPr fontId="20" type="noConversion"/>
  </si>
  <si>
    <t xml:space="preserve"> 工藤紀子</t>
    <phoneticPr fontId="20" type="noConversion"/>
  </si>
  <si>
    <t>9789863382591</t>
    <phoneticPr fontId="20" type="noConversion"/>
  </si>
  <si>
    <t>165</t>
  </si>
  <si>
    <t>生活數字王</t>
    <phoneticPr fontId="20" type="noConversion"/>
  </si>
  <si>
    <t xml:space="preserve"> 郭雅欣, 房昔梅</t>
    <phoneticPr fontId="20" type="noConversion"/>
  </si>
  <si>
    <t>9789573291435</t>
    <phoneticPr fontId="20" type="noConversion"/>
  </si>
  <si>
    <t>166</t>
  </si>
  <si>
    <t>生病了該怎麼辦？</t>
    <phoneticPr fontId="20" type="noConversion"/>
  </si>
  <si>
    <t xml:space="preserve"> 謝宜珊, 郭雅欣, 張容瑱, 曾建華</t>
    <phoneticPr fontId="20" type="noConversion"/>
  </si>
  <si>
    <t>9789573291442</t>
    <phoneticPr fontId="20" type="noConversion"/>
  </si>
  <si>
    <t>167</t>
  </si>
  <si>
    <t>原來身體這樣運作！</t>
    <phoneticPr fontId="20" type="noConversion"/>
  </si>
  <si>
    <t xml:space="preserve"> 許雅筑, 謝宜珊, 曾建華, 張容瑱</t>
    <phoneticPr fontId="20" type="noConversion"/>
  </si>
  <si>
    <t>9789573289968</t>
    <phoneticPr fontId="20" type="noConversion"/>
  </si>
  <si>
    <t>168</t>
  </si>
  <si>
    <t>買賣大作戰</t>
    <phoneticPr fontId="20" type="noConversion"/>
  </si>
  <si>
    <t xml:space="preserve"> 郭雅欣, 司空彌生, 房昔梅</t>
    <phoneticPr fontId="20" type="noConversion"/>
  </si>
  <si>
    <t>9789573289944</t>
    <phoneticPr fontId="20" type="noConversion"/>
  </si>
  <si>
    <t>169</t>
  </si>
  <si>
    <t>別搞混了，科學！</t>
    <phoneticPr fontId="20" type="noConversion"/>
  </si>
  <si>
    <t xml:space="preserve"> 兒童科學東亞</t>
    <phoneticPr fontId="20" type="noConversion"/>
  </si>
  <si>
    <t>9789573280125</t>
    <phoneticPr fontId="20" type="noConversion"/>
  </si>
  <si>
    <t>170</t>
  </si>
  <si>
    <t>書怎麼做出來的？：故事怎麼寫、插圖畫什麼？完整公開一本書的誕生過程！</t>
    <phoneticPr fontId="20" type="noConversion"/>
  </si>
  <si>
    <t xml:space="preserve"> 愛琳．克利斯提洛</t>
    <phoneticPr fontId="20" type="noConversion"/>
  </si>
  <si>
    <t>9786267000359</t>
    <phoneticPr fontId="20" type="noConversion"/>
  </si>
  <si>
    <t>171</t>
  </si>
  <si>
    <t>53個不說不知道的生活大科學《吃的東西，原來如此》+《用的東西，大有來頭》</t>
    <phoneticPr fontId="20" type="noConversion"/>
  </si>
  <si>
    <t xml:space="preserve"> 胡定豪, 趙瑜婷, 阮筱琪, 陳韻竹, 黃正勇</t>
    <phoneticPr fontId="20" type="noConversion"/>
  </si>
  <si>
    <t>9789577518354</t>
    <phoneticPr fontId="20" type="noConversion"/>
  </si>
  <si>
    <t>172</t>
  </si>
  <si>
    <t>可以幫我保守祕密嗎？</t>
    <phoneticPr fontId="20" type="noConversion"/>
  </si>
  <si>
    <t>9789863382553</t>
    <phoneticPr fontId="20" type="noConversion"/>
  </si>
  <si>
    <t>173</t>
  </si>
  <si>
    <t>「科學偵探謎野真實」系列暢銷慶功版【第1輯】（1-5集，共五冊）</t>
    <phoneticPr fontId="20" type="noConversion"/>
  </si>
  <si>
    <t xml:space="preserve"> 佐東綠, 石川北二, 木滝理真, 田中智章  </t>
    <phoneticPr fontId="20" type="noConversion"/>
  </si>
  <si>
    <t>9789865503628</t>
    <phoneticPr fontId="20" type="noConversion"/>
  </si>
  <si>
    <t>174</t>
  </si>
  <si>
    <t>「科學偵探謎野真實」系列暢銷慶功版【第2輯】（6-10集，共五冊）</t>
    <phoneticPr fontId="20" type="noConversion"/>
  </si>
  <si>
    <t>9789865503994</t>
    <phoneticPr fontId="20" type="noConversion"/>
  </si>
  <si>
    <t>175</t>
  </si>
  <si>
    <t>查理和蘿拉生活系列套書</t>
    <phoneticPr fontId="20" type="noConversion"/>
  </si>
  <si>
    <t xml:space="preserve"> 蘿倫．柴爾德</t>
    <phoneticPr fontId="20" type="noConversion"/>
  </si>
  <si>
    <t>上誼文化公司</t>
    <phoneticPr fontId="20" type="noConversion"/>
  </si>
  <si>
    <t>4713482018314</t>
    <phoneticPr fontId="20" type="noConversion"/>
  </si>
  <si>
    <t>176</t>
  </si>
  <si>
    <t>「查理和蘿拉」系列：我非常非常了解天竺鼠</t>
    <phoneticPr fontId="20" type="noConversion"/>
  </si>
  <si>
    <t>9789577624710</t>
    <phoneticPr fontId="20" type="noConversion"/>
  </si>
  <si>
    <t>177</t>
  </si>
  <si>
    <t>「查理和蘿拉」系列：但我們到底在哪裡？</t>
    <phoneticPr fontId="20" type="noConversion"/>
  </si>
  <si>
    <t>9789577624703</t>
    <phoneticPr fontId="20" type="noConversion"/>
  </si>
  <si>
    <t>178</t>
  </si>
  <si>
    <t>10歲開始自己讀哲學名言：課本之外的26個人生思考題</t>
    <phoneticPr fontId="20" type="noConversion"/>
  </si>
  <si>
    <t xml:space="preserve"> 岩村太郎</t>
    <phoneticPr fontId="20" type="noConversion"/>
  </si>
  <si>
    <t>9786267140857</t>
    <phoneticPr fontId="20" type="noConversion"/>
  </si>
  <si>
    <t>179</t>
  </si>
  <si>
    <t>10歲開始自己學管理金錢： 賺錢、存錢、花錢、增值的理財知識</t>
    <phoneticPr fontId="20" type="noConversion"/>
  </si>
  <si>
    <t xml:space="preserve"> 八木陽子</t>
    <phoneticPr fontId="20" type="noConversion"/>
  </si>
  <si>
    <t>9789865593476</t>
    <phoneticPr fontId="20" type="noConversion"/>
  </si>
  <si>
    <t>180</t>
  </si>
  <si>
    <t>中小學生經濟生活觀察日記：時間和金錢有限，學習做最好的選擇</t>
    <phoneticPr fontId="20" type="noConversion"/>
  </si>
  <si>
    <t xml:space="preserve"> 黃春興</t>
    <phoneticPr fontId="20" type="noConversion"/>
  </si>
  <si>
    <t>9789577518590</t>
    <phoneticPr fontId="20" type="noConversion"/>
  </si>
  <si>
    <t>中文書合計</t>
    <phoneticPr fontId="1" type="noConversion"/>
  </si>
  <si>
    <t>中英文書合計</t>
    <phoneticPr fontId="1" type="noConversion"/>
  </si>
  <si>
    <t>校名：台南市麻豆區麻豆國小
填表人：                            教務主任：                     校長：
連絡電話：06-5722145                   網路電話：190010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</si>
</sst>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333333"/>
      <name val="Arial"/>
      <family val="2"/>
    </font>
    <font>
      <sz val="12"/>
      <color indexed="8"/>
      <name val="Arial"/>
      <family val="2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177" fontId="17" fillId="0" borderId="1" xfId="0" applyNumberFormat="1" applyFont="1" applyFill="1" applyBorder="1" applyAlignment="1">
      <alignment horizontal="left" vertical="center"/>
    </xf>
    <xf numFmtId="176" fontId="16" fillId="0" borderId="1" xfId="0" applyNumberFormat="1" applyFont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left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1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shrinkToFit="1"/>
    </xf>
  </cellXfs>
  <cellStyles count="5">
    <cellStyle name="一般" xfId="0" builtinId="0"/>
    <cellStyle name="一般 2" xfId="1"/>
    <cellStyle name="一般 3" xfId="4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9"/>
  <sheetViews>
    <sheetView tabSelected="1" topLeftCell="A51" zoomScale="94" zoomScaleNormal="94" zoomScaleSheetLayoutView="100" zoomScalePageLayoutView="40" workbookViewId="0">
      <selection activeCell="C101" sqref="C101"/>
    </sheetView>
  </sheetViews>
  <sheetFormatPr defaultRowHeight="16.2"/>
  <cols>
    <col min="1" max="1" width="6.88671875" style="17" customWidth="1"/>
    <col min="2" max="2" width="26.88671875" style="20" customWidth="1"/>
    <col min="3" max="3" width="16.88671875" style="20" customWidth="1"/>
    <col min="4" max="4" width="20.44140625" customWidth="1"/>
    <col min="5" max="5" width="12.88671875" style="17" customWidth="1"/>
    <col min="6" max="6" width="18.88671875" customWidth="1"/>
    <col min="7" max="7" width="8.88671875" style="17" customWidth="1"/>
    <col min="8" max="8" width="8.88671875" customWidth="1"/>
    <col min="9" max="9" width="10.88671875" customWidth="1"/>
    <col min="10" max="12" width="6.88671875" customWidth="1"/>
  </cols>
  <sheetData>
    <row r="1" spans="1:13" ht="24.6">
      <c r="A1" s="42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24.6">
      <c r="A2" s="45" t="s">
        <v>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1:13" ht="41.4">
      <c r="A3" s="2" t="s">
        <v>0</v>
      </c>
      <c r="B3" s="3" t="s">
        <v>1</v>
      </c>
      <c r="C3" s="3" t="s">
        <v>2</v>
      </c>
      <c r="D3" s="2" t="s">
        <v>3</v>
      </c>
      <c r="E3" s="3" t="s">
        <v>11</v>
      </c>
      <c r="F3" s="2" t="s">
        <v>4</v>
      </c>
      <c r="G3" s="3" t="s">
        <v>5</v>
      </c>
      <c r="H3" s="6" t="s">
        <v>12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55.2">
      <c r="A4" s="2">
        <v>1</v>
      </c>
      <c r="B4" s="11" t="s">
        <v>16</v>
      </c>
      <c r="C4" s="12" t="s">
        <v>17</v>
      </c>
      <c r="D4" s="11" t="s">
        <v>18</v>
      </c>
      <c r="E4" s="16" t="s">
        <v>19</v>
      </c>
      <c r="F4" s="13">
        <v>9780525555452</v>
      </c>
      <c r="G4" s="18">
        <v>25</v>
      </c>
      <c r="H4" s="15">
        <v>630</v>
      </c>
      <c r="I4" s="14">
        <f>G4*H4</f>
        <v>15750</v>
      </c>
      <c r="J4" s="8" t="s">
        <v>20</v>
      </c>
      <c r="K4" s="8" t="s">
        <v>20</v>
      </c>
      <c r="L4" s="8" t="s">
        <v>20</v>
      </c>
      <c r="M4" s="9" t="s">
        <v>22</v>
      </c>
    </row>
    <row r="5" spans="1:13" ht="19.8">
      <c r="A5" s="48" t="s">
        <v>21</v>
      </c>
      <c r="B5" s="49"/>
      <c r="C5" s="49"/>
      <c r="D5" s="50"/>
      <c r="E5" s="2"/>
      <c r="F5" s="2"/>
      <c r="G5" s="19">
        <f>SUM(G4:G4)</f>
        <v>25</v>
      </c>
      <c r="H5" s="5"/>
      <c r="I5" s="5">
        <f>SUM(I4:I4)</f>
        <v>15750</v>
      </c>
      <c r="J5" s="1"/>
      <c r="K5" s="1"/>
      <c r="L5" s="1"/>
      <c r="M5" s="1"/>
    </row>
    <row r="6" spans="1:13" ht="20.100000000000001" customHeight="1">
      <c r="A6" s="23" t="s">
        <v>24</v>
      </c>
      <c r="B6" s="24" t="s">
        <v>25</v>
      </c>
      <c r="C6" s="25" t="s">
        <v>26</v>
      </c>
      <c r="D6" s="25" t="s">
        <v>27</v>
      </c>
      <c r="E6" s="26" t="s">
        <v>28</v>
      </c>
      <c r="F6" s="24" t="s">
        <v>29</v>
      </c>
      <c r="G6" s="27">
        <v>3</v>
      </c>
      <c r="H6" s="27">
        <v>380</v>
      </c>
      <c r="I6" s="28">
        <f t="shared" ref="I6:I43" si="0">PRODUCT(G6,H6)</f>
        <v>1140</v>
      </c>
      <c r="J6" s="27"/>
      <c r="K6" s="29"/>
      <c r="L6" s="25"/>
      <c r="M6" s="25"/>
    </row>
    <row r="7" spans="1:13" ht="20.100000000000001" customHeight="1">
      <c r="A7" s="23" t="s">
        <v>30</v>
      </c>
      <c r="B7" s="24" t="s">
        <v>31</v>
      </c>
      <c r="C7" s="25" t="s">
        <v>26</v>
      </c>
      <c r="D7" s="25" t="s">
        <v>27</v>
      </c>
      <c r="E7" s="26" t="s">
        <v>28</v>
      </c>
      <c r="F7" s="24" t="s">
        <v>32</v>
      </c>
      <c r="G7" s="27">
        <v>27</v>
      </c>
      <c r="H7" s="27">
        <v>380</v>
      </c>
      <c r="I7" s="28">
        <f t="shared" si="0"/>
        <v>10260</v>
      </c>
      <c r="J7" s="27"/>
      <c r="K7" s="25"/>
      <c r="L7" s="25"/>
      <c r="M7" s="25"/>
    </row>
    <row r="8" spans="1:13" ht="20.100000000000001" customHeight="1">
      <c r="A8" s="23" t="s">
        <v>33</v>
      </c>
      <c r="B8" s="24" t="s">
        <v>34</v>
      </c>
      <c r="C8" s="25" t="s">
        <v>26</v>
      </c>
      <c r="D8" s="25" t="s">
        <v>27</v>
      </c>
      <c r="E8" s="26" t="s">
        <v>28</v>
      </c>
      <c r="F8" s="24" t="s">
        <v>35</v>
      </c>
      <c r="G8" s="27">
        <v>27</v>
      </c>
      <c r="H8" s="27">
        <v>380</v>
      </c>
      <c r="I8" s="28">
        <f t="shared" si="0"/>
        <v>10260</v>
      </c>
      <c r="J8" s="27"/>
      <c r="K8" s="25"/>
      <c r="L8" s="25"/>
      <c r="M8" s="25"/>
    </row>
    <row r="9" spans="1:13" ht="20.100000000000001" customHeight="1">
      <c r="A9" s="23" t="s">
        <v>36</v>
      </c>
      <c r="B9" s="24" t="s">
        <v>37</v>
      </c>
      <c r="C9" s="25" t="s">
        <v>26</v>
      </c>
      <c r="D9" s="25" t="s">
        <v>38</v>
      </c>
      <c r="E9" s="26" t="s">
        <v>28</v>
      </c>
      <c r="F9" s="24" t="s">
        <v>39</v>
      </c>
      <c r="G9" s="27">
        <v>16</v>
      </c>
      <c r="H9" s="27">
        <v>360</v>
      </c>
      <c r="I9" s="28">
        <f t="shared" si="0"/>
        <v>5760</v>
      </c>
      <c r="J9" s="27"/>
      <c r="K9" s="25"/>
      <c r="L9" s="25"/>
      <c r="M9" s="25"/>
    </row>
    <row r="10" spans="1:13" ht="20.100000000000001" customHeight="1">
      <c r="A10" s="23" t="s">
        <v>40</v>
      </c>
      <c r="B10" s="24" t="s">
        <v>41</v>
      </c>
      <c r="C10" s="25" t="s">
        <v>26</v>
      </c>
      <c r="D10" s="25" t="s">
        <v>38</v>
      </c>
      <c r="E10" s="26" t="s">
        <v>28</v>
      </c>
      <c r="F10" s="24" t="s">
        <v>42</v>
      </c>
      <c r="G10" s="27">
        <v>16</v>
      </c>
      <c r="H10" s="27">
        <v>360</v>
      </c>
      <c r="I10" s="28">
        <f t="shared" si="0"/>
        <v>5760</v>
      </c>
      <c r="J10" s="27"/>
      <c r="K10" s="25"/>
      <c r="L10" s="25"/>
      <c r="M10" s="25"/>
    </row>
    <row r="11" spans="1:13" ht="20.100000000000001" customHeight="1">
      <c r="A11" s="23" t="s">
        <v>43</v>
      </c>
      <c r="B11" s="24" t="s">
        <v>44</v>
      </c>
      <c r="C11" s="25" t="s">
        <v>26</v>
      </c>
      <c r="D11" s="25" t="s">
        <v>38</v>
      </c>
      <c r="E11" s="26" t="s">
        <v>28</v>
      </c>
      <c r="F11" s="24" t="s">
        <v>45</v>
      </c>
      <c r="G11" s="27">
        <v>16</v>
      </c>
      <c r="H11" s="27">
        <v>360</v>
      </c>
      <c r="I11" s="28">
        <f t="shared" si="0"/>
        <v>5760</v>
      </c>
      <c r="J11" s="27"/>
      <c r="K11" s="25"/>
      <c r="L11" s="25"/>
      <c r="M11" s="25"/>
    </row>
    <row r="12" spans="1:13" ht="20.100000000000001" customHeight="1">
      <c r="A12" s="23" t="s">
        <v>46</v>
      </c>
      <c r="B12" s="24" t="s">
        <v>47</v>
      </c>
      <c r="C12" s="25" t="s">
        <v>26</v>
      </c>
      <c r="D12" s="25" t="s">
        <v>38</v>
      </c>
      <c r="E12" s="26" t="s">
        <v>28</v>
      </c>
      <c r="F12" s="24" t="s">
        <v>48</v>
      </c>
      <c r="G12" s="27">
        <v>16</v>
      </c>
      <c r="H12" s="27">
        <v>360</v>
      </c>
      <c r="I12" s="28">
        <f t="shared" si="0"/>
        <v>5760</v>
      </c>
      <c r="J12" s="27"/>
      <c r="K12" s="25"/>
      <c r="L12" s="25"/>
      <c r="M12" s="25"/>
    </row>
    <row r="13" spans="1:13" ht="20.100000000000001" customHeight="1">
      <c r="A13" s="23" t="s">
        <v>49</v>
      </c>
      <c r="B13" s="24" t="s">
        <v>50</v>
      </c>
      <c r="C13" s="25" t="s">
        <v>26</v>
      </c>
      <c r="D13" s="25" t="s">
        <v>38</v>
      </c>
      <c r="E13" s="26" t="s">
        <v>28</v>
      </c>
      <c r="F13" s="24" t="s">
        <v>51</v>
      </c>
      <c r="G13" s="27">
        <v>16</v>
      </c>
      <c r="H13" s="27">
        <v>360</v>
      </c>
      <c r="I13" s="28">
        <f t="shared" si="0"/>
        <v>5760</v>
      </c>
      <c r="J13" s="27"/>
      <c r="K13" s="25"/>
      <c r="L13" s="25"/>
      <c r="M13" s="25"/>
    </row>
    <row r="14" spans="1:13" ht="32.4">
      <c r="A14" s="23" t="s">
        <v>52</v>
      </c>
      <c r="B14" s="29" t="s">
        <v>53</v>
      </c>
      <c r="C14" s="30" t="s">
        <v>54</v>
      </c>
      <c r="D14" s="30" t="s">
        <v>27</v>
      </c>
      <c r="E14" s="26" t="s">
        <v>28</v>
      </c>
      <c r="F14" s="29" t="s">
        <v>55</v>
      </c>
      <c r="G14" s="28">
        <v>2</v>
      </c>
      <c r="H14" s="28">
        <v>300</v>
      </c>
      <c r="I14" s="28">
        <f t="shared" si="0"/>
        <v>600</v>
      </c>
      <c r="J14" s="28"/>
      <c r="K14" s="31"/>
      <c r="L14" s="31"/>
      <c r="M14" s="31"/>
    </row>
    <row r="15" spans="1:13" ht="32.4">
      <c r="A15" s="23" t="s">
        <v>56</v>
      </c>
      <c r="B15" s="29" t="s">
        <v>57</v>
      </c>
      <c r="C15" s="30" t="s">
        <v>54</v>
      </c>
      <c r="D15" s="30" t="s">
        <v>27</v>
      </c>
      <c r="E15" s="26" t="s">
        <v>28</v>
      </c>
      <c r="F15" s="29" t="s">
        <v>58</v>
      </c>
      <c r="G15" s="28">
        <v>2</v>
      </c>
      <c r="H15" s="28">
        <v>300</v>
      </c>
      <c r="I15" s="28">
        <f t="shared" si="0"/>
        <v>600</v>
      </c>
      <c r="J15" s="28"/>
      <c r="K15" s="31"/>
      <c r="L15" s="31"/>
      <c r="M15" s="31"/>
    </row>
    <row r="16" spans="1:13" ht="32.4">
      <c r="A16" s="23" t="s">
        <v>59</v>
      </c>
      <c r="B16" s="29" t="s">
        <v>60</v>
      </c>
      <c r="C16" s="30" t="s">
        <v>54</v>
      </c>
      <c r="D16" s="30" t="s">
        <v>27</v>
      </c>
      <c r="E16" s="26" t="s">
        <v>28</v>
      </c>
      <c r="F16" s="29" t="s">
        <v>61</v>
      </c>
      <c r="G16" s="28">
        <v>2</v>
      </c>
      <c r="H16" s="28">
        <v>300</v>
      </c>
      <c r="I16" s="28">
        <f t="shared" si="0"/>
        <v>600</v>
      </c>
      <c r="J16" s="28"/>
      <c r="K16" s="31"/>
      <c r="L16" s="31"/>
      <c r="M16" s="31"/>
    </row>
    <row r="17" spans="1:13" ht="32.4">
      <c r="A17" s="23" t="s">
        <v>62</v>
      </c>
      <c r="B17" s="29" t="s">
        <v>63</v>
      </c>
      <c r="C17" s="30" t="s">
        <v>54</v>
      </c>
      <c r="D17" s="30" t="s">
        <v>27</v>
      </c>
      <c r="E17" s="26" t="s">
        <v>28</v>
      </c>
      <c r="F17" s="29" t="s">
        <v>64</v>
      </c>
      <c r="G17" s="28">
        <v>2</v>
      </c>
      <c r="H17" s="28">
        <v>300</v>
      </c>
      <c r="I17" s="28">
        <f t="shared" si="0"/>
        <v>600</v>
      </c>
      <c r="J17" s="28"/>
      <c r="K17" s="31"/>
      <c r="L17" s="31"/>
      <c r="M17" s="31"/>
    </row>
    <row r="18" spans="1:13" ht="32.4">
      <c r="A18" s="23" t="s">
        <v>65</v>
      </c>
      <c r="B18" s="29" t="s">
        <v>66</v>
      </c>
      <c r="C18" s="30" t="s">
        <v>54</v>
      </c>
      <c r="D18" s="30" t="s">
        <v>27</v>
      </c>
      <c r="E18" s="26" t="s">
        <v>28</v>
      </c>
      <c r="F18" s="29" t="s">
        <v>67</v>
      </c>
      <c r="G18" s="28">
        <v>1</v>
      </c>
      <c r="H18" s="28">
        <v>320</v>
      </c>
      <c r="I18" s="28">
        <f t="shared" si="0"/>
        <v>320</v>
      </c>
      <c r="J18" s="28"/>
      <c r="K18" s="31"/>
      <c r="L18" s="31"/>
      <c r="M18" s="31"/>
    </row>
    <row r="19" spans="1:13" ht="32.4">
      <c r="A19" s="23" t="s">
        <v>68</v>
      </c>
      <c r="B19" s="29" t="s">
        <v>69</v>
      </c>
      <c r="C19" s="30" t="s">
        <v>54</v>
      </c>
      <c r="D19" s="30" t="s">
        <v>27</v>
      </c>
      <c r="E19" s="26" t="s">
        <v>28</v>
      </c>
      <c r="F19" s="29" t="s">
        <v>70</v>
      </c>
      <c r="G19" s="28">
        <v>1</v>
      </c>
      <c r="H19" s="28">
        <v>320</v>
      </c>
      <c r="I19" s="28">
        <f t="shared" si="0"/>
        <v>320</v>
      </c>
      <c r="J19" s="28"/>
      <c r="K19" s="31"/>
      <c r="L19" s="31"/>
      <c r="M19" s="31"/>
    </row>
    <row r="20" spans="1:13" ht="32.4">
      <c r="A20" s="23" t="s">
        <v>71</v>
      </c>
      <c r="B20" s="29" t="s">
        <v>72</v>
      </c>
      <c r="C20" s="30" t="s">
        <v>54</v>
      </c>
      <c r="D20" s="30" t="s">
        <v>27</v>
      </c>
      <c r="E20" s="26" t="s">
        <v>28</v>
      </c>
      <c r="F20" s="29" t="s">
        <v>73</v>
      </c>
      <c r="G20" s="28">
        <v>1</v>
      </c>
      <c r="H20" s="28">
        <v>320</v>
      </c>
      <c r="I20" s="28">
        <f t="shared" si="0"/>
        <v>320</v>
      </c>
      <c r="J20" s="28"/>
      <c r="K20" s="31"/>
      <c r="L20" s="31"/>
      <c r="M20" s="31"/>
    </row>
    <row r="21" spans="1:13" ht="32.4">
      <c r="A21" s="23" t="s">
        <v>74</v>
      </c>
      <c r="B21" s="29" t="s">
        <v>75</v>
      </c>
      <c r="C21" s="30" t="s">
        <v>54</v>
      </c>
      <c r="D21" s="30" t="s">
        <v>27</v>
      </c>
      <c r="E21" s="26" t="s">
        <v>28</v>
      </c>
      <c r="F21" s="29" t="s">
        <v>76</v>
      </c>
      <c r="G21" s="28">
        <v>1</v>
      </c>
      <c r="H21" s="28">
        <v>320</v>
      </c>
      <c r="I21" s="28">
        <f t="shared" si="0"/>
        <v>320</v>
      </c>
      <c r="J21" s="28"/>
      <c r="K21" s="31"/>
      <c r="L21" s="31"/>
      <c r="M21" s="31"/>
    </row>
    <row r="22" spans="1:13" ht="32.4">
      <c r="A22" s="23" t="s">
        <v>77</v>
      </c>
      <c r="B22" s="32" t="s">
        <v>78</v>
      </c>
      <c r="C22" s="33" t="s">
        <v>79</v>
      </c>
      <c r="D22" s="33" t="s">
        <v>27</v>
      </c>
      <c r="E22" s="26" t="s">
        <v>28</v>
      </c>
      <c r="F22" s="32" t="s">
        <v>80</v>
      </c>
      <c r="G22" s="22">
        <v>1</v>
      </c>
      <c r="H22" s="22">
        <v>380</v>
      </c>
      <c r="I22" s="28">
        <f t="shared" si="0"/>
        <v>380</v>
      </c>
      <c r="J22" s="22"/>
      <c r="K22" s="33"/>
      <c r="L22" s="33"/>
      <c r="M22" s="33"/>
    </row>
    <row r="23" spans="1:13">
      <c r="A23" s="23" t="s">
        <v>81</v>
      </c>
      <c r="B23" s="32" t="s">
        <v>82</v>
      </c>
      <c r="C23" s="33" t="s">
        <v>79</v>
      </c>
      <c r="D23" s="33" t="s">
        <v>27</v>
      </c>
      <c r="E23" s="26" t="s">
        <v>28</v>
      </c>
      <c r="F23" s="32" t="s">
        <v>83</v>
      </c>
      <c r="G23" s="22">
        <v>1</v>
      </c>
      <c r="H23" s="22">
        <v>1100</v>
      </c>
      <c r="I23" s="22">
        <f t="shared" si="0"/>
        <v>1100</v>
      </c>
      <c r="J23" s="22" t="s">
        <v>84</v>
      </c>
      <c r="K23" s="33"/>
      <c r="L23" s="33"/>
      <c r="M23" s="33"/>
    </row>
    <row r="24" spans="1:13" ht="32.4">
      <c r="A24" s="23" t="s">
        <v>85</v>
      </c>
      <c r="B24" s="32" t="s">
        <v>86</v>
      </c>
      <c r="C24" s="33" t="s">
        <v>87</v>
      </c>
      <c r="D24" s="33" t="s">
        <v>88</v>
      </c>
      <c r="E24" s="26" t="s">
        <v>28</v>
      </c>
      <c r="F24" s="32" t="s">
        <v>89</v>
      </c>
      <c r="G24" s="22">
        <v>1</v>
      </c>
      <c r="H24" s="22">
        <v>300</v>
      </c>
      <c r="I24" s="22">
        <f t="shared" si="0"/>
        <v>300</v>
      </c>
      <c r="J24" s="22"/>
      <c r="K24" s="33"/>
      <c r="L24" s="33"/>
      <c r="M24" s="33"/>
    </row>
    <row r="25" spans="1:13" ht="32.4">
      <c r="A25" s="23" t="s">
        <v>90</v>
      </c>
      <c r="B25" s="32" t="s">
        <v>91</v>
      </c>
      <c r="C25" s="33" t="s">
        <v>87</v>
      </c>
      <c r="D25" s="33" t="s">
        <v>88</v>
      </c>
      <c r="E25" s="26" t="s">
        <v>28</v>
      </c>
      <c r="F25" s="32" t="s">
        <v>92</v>
      </c>
      <c r="G25" s="22">
        <v>2</v>
      </c>
      <c r="H25" s="22">
        <v>300</v>
      </c>
      <c r="I25" s="22">
        <f t="shared" si="0"/>
        <v>600</v>
      </c>
      <c r="J25" s="22"/>
      <c r="K25" s="33"/>
      <c r="L25" s="33"/>
      <c r="M25" s="33"/>
    </row>
    <row r="26" spans="1:13" ht="32.4">
      <c r="A26" s="23" t="s">
        <v>93</v>
      </c>
      <c r="B26" s="32" t="s">
        <v>94</v>
      </c>
      <c r="C26" s="33" t="s">
        <v>87</v>
      </c>
      <c r="D26" s="33" t="s">
        <v>88</v>
      </c>
      <c r="E26" s="26" t="s">
        <v>28</v>
      </c>
      <c r="F26" s="32" t="s">
        <v>95</v>
      </c>
      <c r="G26" s="22">
        <v>2</v>
      </c>
      <c r="H26" s="22">
        <v>300</v>
      </c>
      <c r="I26" s="22">
        <f t="shared" si="0"/>
        <v>600</v>
      </c>
      <c r="J26" s="22"/>
      <c r="K26" s="33"/>
      <c r="L26" s="33"/>
      <c r="M26" s="33"/>
    </row>
    <row r="27" spans="1:13" ht="32.4">
      <c r="A27" s="23" t="s">
        <v>96</v>
      </c>
      <c r="B27" s="32" t="s">
        <v>97</v>
      </c>
      <c r="C27" s="33" t="s">
        <v>98</v>
      </c>
      <c r="D27" s="33" t="s">
        <v>99</v>
      </c>
      <c r="E27" s="26" t="s">
        <v>28</v>
      </c>
      <c r="F27" s="32" t="s">
        <v>100</v>
      </c>
      <c r="G27" s="22">
        <v>2</v>
      </c>
      <c r="H27" s="22">
        <v>320</v>
      </c>
      <c r="I27" s="28">
        <f t="shared" si="0"/>
        <v>640</v>
      </c>
      <c r="J27" s="22"/>
      <c r="K27" s="33"/>
      <c r="L27" s="33"/>
      <c r="M27" s="33"/>
    </row>
    <row r="28" spans="1:13" ht="32.4">
      <c r="A28" s="23" t="s">
        <v>101</v>
      </c>
      <c r="B28" s="32" t="s">
        <v>102</v>
      </c>
      <c r="C28" s="33" t="s">
        <v>103</v>
      </c>
      <c r="D28" s="33" t="s">
        <v>99</v>
      </c>
      <c r="E28" s="26" t="s">
        <v>28</v>
      </c>
      <c r="F28" s="32" t="s">
        <v>104</v>
      </c>
      <c r="G28" s="22">
        <v>2</v>
      </c>
      <c r="H28" s="22">
        <v>320</v>
      </c>
      <c r="I28" s="28">
        <f t="shared" si="0"/>
        <v>640</v>
      </c>
      <c r="J28" s="22"/>
      <c r="K28" s="33"/>
      <c r="L28" s="33"/>
      <c r="M28" s="33"/>
    </row>
    <row r="29" spans="1:13" ht="24.6" customHeight="1">
      <c r="A29" s="23" t="s">
        <v>105</v>
      </c>
      <c r="B29" s="24" t="s">
        <v>106</v>
      </c>
      <c r="C29" s="33" t="s">
        <v>107</v>
      </c>
      <c r="D29" s="25" t="s">
        <v>108</v>
      </c>
      <c r="E29" s="26" t="s">
        <v>28</v>
      </c>
      <c r="F29" s="24" t="s">
        <v>109</v>
      </c>
      <c r="G29" s="27">
        <v>2</v>
      </c>
      <c r="H29" s="27">
        <v>350</v>
      </c>
      <c r="I29" s="28">
        <f>PRODUCT(G29,H29)</f>
        <v>700</v>
      </c>
      <c r="J29" s="28"/>
      <c r="K29" s="30"/>
      <c r="L29" s="34"/>
      <c r="M29" s="30"/>
    </row>
    <row r="30" spans="1:13" ht="32.4">
      <c r="A30" s="23" t="s">
        <v>110</v>
      </c>
      <c r="B30" s="24" t="s">
        <v>111</v>
      </c>
      <c r="C30" s="33" t="s">
        <v>107</v>
      </c>
      <c r="D30" s="25" t="s">
        <v>108</v>
      </c>
      <c r="E30" s="26" t="s">
        <v>28</v>
      </c>
      <c r="F30" s="24" t="s">
        <v>112</v>
      </c>
      <c r="G30" s="27">
        <v>1</v>
      </c>
      <c r="H30" s="27">
        <v>1260</v>
      </c>
      <c r="I30" s="28">
        <f>PRODUCT(G30,H30)</f>
        <v>1260</v>
      </c>
      <c r="J30" s="27" t="s">
        <v>84</v>
      </c>
      <c r="K30" s="29"/>
      <c r="L30" s="25"/>
      <c r="M30" s="25"/>
    </row>
    <row r="31" spans="1:13" ht="32.4">
      <c r="A31" s="23" t="s">
        <v>113</v>
      </c>
      <c r="B31" s="29" t="s">
        <v>114</v>
      </c>
      <c r="C31" s="30" t="s">
        <v>115</v>
      </c>
      <c r="D31" s="30" t="s">
        <v>116</v>
      </c>
      <c r="E31" s="26" t="s">
        <v>28</v>
      </c>
      <c r="F31" s="29" t="s">
        <v>117</v>
      </c>
      <c r="G31" s="28">
        <v>2</v>
      </c>
      <c r="H31" s="28">
        <v>320</v>
      </c>
      <c r="I31" s="28">
        <f t="shared" si="0"/>
        <v>640</v>
      </c>
      <c r="J31" s="28"/>
      <c r="K31" s="31"/>
      <c r="L31" s="31"/>
      <c r="M31" s="31"/>
    </row>
    <row r="32" spans="1:13" ht="30.9" customHeight="1">
      <c r="A32" s="23" t="s">
        <v>118</v>
      </c>
      <c r="B32" s="32" t="s">
        <v>119</v>
      </c>
      <c r="C32" s="33" t="s">
        <v>79</v>
      </c>
      <c r="D32" s="33" t="s">
        <v>27</v>
      </c>
      <c r="E32" s="26" t="s">
        <v>28</v>
      </c>
      <c r="F32" s="32" t="s">
        <v>120</v>
      </c>
      <c r="G32" s="22">
        <v>1</v>
      </c>
      <c r="H32" s="22">
        <v>260</v>
      </c>
      <c r="I32" s="28">
        <f t="shared" si="0"/>
        <v>260</v>
      </c>
      <c r="J32" s="22"/>
      <c r="K32" s="33"/>
      <c r="L32" s="33"/>
      <c r="M32" s="33"/>
    </row>
    <row r="33" spans="1:13" ht="32.4">
      <c r="A33" s="23" t="s">
        <v>121</v>
      </c>
      <c r="B33" s="32" t="s">
        <v>122</v>
      </c>
      <c r="C33" s="33" t="s">
        <v>79</v>
      </c>
      <c r="D33" s="33" t="s">
        <v>27</v>
      </c>
      <c r="E33" s="26" t="s">
        <v>28</v>
      </c>
      <c r="F33" s="32" t="s">
        <v>123</v>
      </c>
      <c r="G33" s="22">
        <v>1</v>
      </c>
      <c r="H33" s="22">
        <v>260</v>
      </c>
      <c r="I33" s="28">
        <f t="shared" si="0"/>
        <v>260</v>
      </c>
      <c r="J33" s="22"/>
      <c r="K33" s="33"/>
      <c r="L33" s="33"/>
      <c r="M33" s="33"/>
    </row>
    <row r="34" spans="1:13" ht="36" customHeight="1">
      <c r="A34" s="23" t="s">
        <v>124</v>
      </c>
      <c r="B34" s="32" t="s">
        <v>125</v>
      </c>
      <c r="C34" s="33" t="s">
        <v>79</v>
      </c>
      <c r="D34" s="33" t="s">
        <v>27</v>
      </c>
      <c r="E34" s="26" t="s">
        <v>28</v>
      </c>
      <c r="F34" s="32" t="s">
        <v>126</v>
      </c>
      <c r="G34" s="22">
        <v>1</v>
      </c>
      <c r="H34" s="22">
        <v>260</v>
      </c>
      <c r="I34" s="28">
        <f t="shared" si="0"/>
        <v>260</v>
      </c>
      <c r="J34" s="22"/>
      <c r="K34" s="33"/>
      <c r="L34" s="33"/>
      <c r="M34" s="33"/>
    </row>
    <row r="35" spans="1:13" ht="32.4">
      <c r="A35" s="23" t="s">
        <v>127</v>
      </c>
      <c r="B35" s="32" t="s">
        <v>128</v>
      </c>
      <c r="C35" s="33" t="s">
        <v>79</v>
      </c>
      <c r="D35" s="33" t="s">
        <v>27</v>
      </c>
      <c r="E35" s="26" t="s">
        <v>28</v>
      </c>
      <c r="F35" s="32" t="s">
        <v>129</v>
      </c>
      <c r="G35" s="22">
        <v>1</v>
      </c>
      <c r="H35" s="22">
        <v>260</v>
      </c>
      <c r="I35" s="28">
        <f t="shared" si="0"/>
        <v>260</v>
      </c>
      <c r="J35" s="22"/>
      <c r="K35" s="33"/>
      <c r="L35" s="33"/>
      <c r="M35" s="33"/>
    </row>
    <row r="36" spans="1:13" ht="32.4">
      <c r="A36" s="23" t="s">
        <v>130</v>
      </c>
      <c r="B36" s="32" t="s">
        <v>131</v>
      </c>
      <c r="C36" s="33" t="s">
        <v>79</v>
      </c>
      <c r="D36" s="33" t="s">
        <v>27</v>
      </c>
      <c r="E36" s="26" t="s">
        <v>28</v>
      </c>
      <c r="F36" s="32" t="s">
        <v>132</v>
      </c>
      <c r="G36" s="22">
        <v>1</v>
      </c>
      <c r="H36" s="22">
        <v>260</v>
      </c>
      <c r="I36" s="28">
        <f t="shared" si="0"/>
        <v>260</v>
      </c>
      <c r="J36" s="22"/>
      <c r="K36" s="33"/>
      <c r="L36" s="33"/>
      <c r="M36" s="33"/>
    </row>
    <row r="37" spans="1:13" ht="32.4">
      <c r="A37" s="23" t="s">
        <v>133</v>
      </c>
      <c r="B37" s="32" t="s">
        <v>134</v>
      </c>
      <c r="C37" s="33" t="s">
        <v>79</v>
      </c>
      <c r="D37" s="33" t="s">
        <v>27</v>
      </c>
      <c r="E37" s="26" t="s">
        <v>28</v>
      </c>
      <c r="F37" s="32" t="s">
        <v>135</v>
      </c>
      <c r="G37" s="22">
        <v>1</v>
      </c>
      <c r="H37" s="22">
        <v>260</v>
      </c>
      <c r="I37" s="28">
        <f t="shared" si="0"/>
        <v>260</v>
      </c>
      <c r="J37" s="22"/>
      <c r="K37" s="33"/>
      <c r="L37" s="33"/>
      <c r="M37" s="33"/>
    </row>
    <row r="38" spans="1:13" ht="48.6">
      <c r="A38" s="23" t="s">
        <v>136</v>
      </c>
      <c r="B38" s="32" t="s">
        <v>137</v>
      </c>
      <c r="C38" s="33" t="s">
        <v>138</v>
      </c>
      <c r="D38" s="33" t="s">
        <v>139</v>
      </c>
      <c r="E38" s="26" t="s">
        <v>28</v>
      </c>
      <c r="F38" s="32" t="s">
        <v>140</v>
      </c>
      <c r="G38" s="22">
        <v>1</v>
      </c>
      <c r="H38" s="22">
        <v>380</v>
      </c>
      <c r="I38" s="28">
        <f t="shared" si="0"/>
        <v>380</v>
      </c>
      <c r="J38" s="22"/>
      <c r="K38" s="33"/>
      <c r="L38" s="33"/>
      <c r="M38" s="33"/>
    </row>
    <row r="39" spans="1:13" ht="32.4">
      <c r="A39" s="23" t="s">
        <v>141</v>
      </c>
      <c r="B39" s="24" t="s">
        <v>142</v>
      </c>
      <c r="C39" s="25" t="s">
        <v>143</v>
      </c>
      <c r="D39" s="25" t="s">
        <v>144</v>
      </c>
      <c r="E39" s="26" t="s">
        <v>28</v>
      </c>
      <c r="F39" s="24" t="s">
        <v>145</v>
      </c>
      <c r="G39" s="27">
        <v>1</v>
      </c>
      <c r="H39" s="27">
        <v>300</v>
      </c>
      <c r="I39" s="28">
        <f t="shared" si="0"/>
        <v>300</v>
      </c>
      <c r="J39" s="27"/>
      <c r="K39" s="33"/>
      <c r="L39" s="33"/>
      <c r="M39" s="33"/>
    </row>
    <row r="40" spans="1:13" ht="32.4">
      <c r="A40" s="23" t="s">
        <v>146</v>
      </c>
      <c r="B40" s="24" t="s">
        <v>147</v>
      </c>
      <c r="C40" s="25" t="s">
        <v>143</v>
      </c>
      <c r="D40" s="25" t="s">
        <v>144</v>
      </c>
      <c r="E40" s="26" t="s">
        <v>28</v>
      </c>
      <c r="F40" s="24" t="s">
        <v>148</v>
      </c>
      <c r="G40" s="27">
        <v>1</v>
      </c>
      <c r="H40" s="27">
        <v>300</v>
      </c>
      <c r="I40" s="28">
        <f t="shared" si="0"/>
        <v>300</v>
      </c>
      <c r="J40" s="22"/>
      <c r="K40" s="33"/>
      <c r="L40" s="33"/>
      <c r="M40" s="33"/>
    </row>
    <row r="41" spans="1:13" ht="32.4">
      <c r="A41" s="23" t="s">
        <v>149</v>
      </c>
      <c r="B41" s="24" t="s">
        <v>150</v>
      </c>
      <c r="C41" s="25" t="s">
        <v>143</v>
      </c>
      <c r="D41" s="25" t="s">
        <v>144</v>
      </c>
      <c r="E41" s="26" t="s">
        <v>28</v>
      </c>
      <c r="F41" s="24" t="s">
        <v>151</v>
      </c>
      <c r="G41" s="27">
        <v>1</v>
      </c>
      <c r="H41" s="27">
        <v>300</v>
      </c>
      <c r="I41" s="28">
        <f t="shared" si="0"/>
        <v>300</v>
      </c>
      <c r="J41" s="22"/>
      <c r="K41" s="33"/>
      <c r="L41" s="33"/>
      <c r="M41" s="33"/>
    </row>
    <row r="42" spans="1:13" ht="32.4">
      <c r="A42" s="23" t="s">
        <v>152</v>
      </c>
      <c r="B42" s="24" t="s">
        <v>153</v>
      </c>
      <c r="C42" s="25" t="s">
        <v>143</v>
      </c>
      <c r="D42" s="25" t="s">
        <v>144</v>
      </c>
      <c r="E42" s="26" t="s">
        <v>28</v>
      </c>
      <c r="F42" s="24" t="s">
        <v>154</v>
      </c>
      <c r="G42" s="27">
        <v>1</v>
      </c>
      <c r="H42" s="27">
        <v>320</v>
      </c>
      <c r="I42" s="28">
        <f t="shared" si="0"/>
        <v>320</v>
      </c>
      <c r="J42" s="22"/>
      <c r="K42" s="33"/>
      <c r="L42" s="33"/>
      <c r="M42" s="33"/>
    </row>
    <row r="43" spans="1:13" ht="32.4">
      <c r="A43" s="23" t="s">
        <v>155</v>
      </c>
      <c r="B43" s="24" t="s">
        <v>156</v>
      </c>
      <c r="C43" s="25" t="s">
        <v>143</v>
      </c>
      <c r="D43" s="25" t="s">
        <v>144</v>
      </c>
      <c r="E43" s="26" t="s">
        <v>28</v>
      </c>
      <c r="F43" s="24" t="s">
        <v>157</v>
      </c>
      <c r="G43" s="27">
        <v>1</v>
      </c>
      <c r="H43" s="27">
        <v>320</v>
      </c>
      <c r="I43" s="28">
        <f t="shared" si="0"/>
        <v>320</v>
      </c>
      <c r="J43" s="22"/>
      <c r="K43" s="33"/>
      <c r="L43" s="33"/>
      <c r="M43" s="33"/>
    </row>
    <row r="44" spans="1:13" ht="32.4">
      <c r="A44" s="23" t="s">
        <v>158</v>
      </c>
      <c r="B44" s="29" t="s">
        <v>159</v>
      </c>
      <c r="C44" s="30" t="s">
        <v>160</v>
      </c>
      <c r="D44" s="30" t="s">
        <v>161</v>
      </c>
      <c r="E44" s="26" t="s">
        <v>28</v>
      </c>
      <c r="F44" s="29" t="s">
        <v>162</v>
      </c>
      <c r="G44" s="28">
        <v>1</v>
      </c>
      <c r="H44" s="28">
        <v>320</v>
      </c>
      <c r="I44" s="28">
        <f>PRODUCT(G44,H44)</f>
        <v>320</v>
      </c>
      <c r="J44" s="27"/>
      <c r="K44" s="25"/>
      <c r="L44" s="25"/>
      <c r="M44" s="25"/>
    </row>
    <row r="45" spans="1:13">
      <c r="A45" s="23" t="s">
        <v>163</v>
      </c>
      <c r="B45" s="24" t="s">
        <v>34</v>
      </c>
      <c r="C45" s="25" t="s">
        <v>26</v>
      </c>
      <c r="D45" s="25" t="s">
        <v>27</v>
      </c>
      <c r="E45" s="26" t="s">
        <v>28</v>
      </c>
      <c r="F45" s="24" t="s">
        <v>35</v>
      </c>
      <c r="G45" s="27">
        <v>3</v>
      </c>
      <c r="H45" s="27">
        <v>380</v>
      </c>
      <c r="I45" s="28">
        <f t="shared" ref="I45" si="1">PRODUCT(G45,H45)</f>
        <v>1140</v>
      </c>
      <c r="J45" s="27"/>
      <c r="K45" s="25"/>
      <c r="L45" s="25"/>
      <c r="M45" s="25"/>
    </row>
    <row r="46" spans="1:13" ht="81">
      <c r="A46" s="23" t="s">
        <v>164</v>
      </c>
      <c r="B46" s="32" t="s">
        <v>165</v>
      </c>
      <c r="C46" s="33" t="s">
        <v>166</v>
      </c>
      <c r="D46" s="33" t="s">
        <v>27</v>
      </c>
      <c r="E46" s="26" t="s">
        <v>28</v>
      </c>
      <c r="F46" s="32" t="s">
        <v>167</v>
      </c>
      <c r="G46" s="22">
        <v>1</v>
      </c>
      <c r="H46" s="22">
        <v>800</v>
      </c>
      <c r="I46" s="22">
        <f>PRODUCT(G46,H46)</f>
        <v>800</v>
      </c>
      <c r="J46" s="22" t="s">
        <v>84</v>
      </c>
      <c r="K46" s="33"/>
      <c r="L46" s="33"/>
      <c r="M46" s="33"/>
    </row>
    <row r="47" spans="1:13">
      <c r="A47" s="23" t="s">
        <v>168</v>
      </c>
      <c r="B47" s="32" t="s">
        <v>169</v>
      </c>
      <c r="C47" s="33" t="s">
        <v>170</v>
      </c>
      <c r="D47" s="33" t="s">
        <v>27</v>
      </c>
      <c r="E47" s="26" t="s">
        <v>28</v>
      </c>
      <c r="F47" s="32" t="s">
        <v>171</v>
      </c>
      <c r="G47" s="22">
        <v>1</v>
      </c>
      <c r="H47" s="22">
        <v>360</v>
      </c>
      <c r="I47" s="28">
        <f t="shared" ref="I47:I110" si="2">PRODUCT(G47,H47)</f>
        <v>360</v>
      </c>
      <c r="J47" s="22"/>
      <c r="K47" s="33"/>
      <c r="L47" s="33"/>
      <c r="M47" s="33"/>
    </row>
    <row r="48" spans="1:13">
      <c r="A48" s="23" t="s">
        <v>172</v>
      </c>
      <c r="B48" s="32" t="s">
        <v>173</v>
      </c>
      <c r="C48" s="33" t="s">
        <v>170</v>
      </c>
      <c r="D48" s="33" t="s">
        <v>27</v>
      </c>
      <c r="E48" s="26" t="s">
        <v>28</v>
      </c>
      <c r="F48" s="32" t="s">
        <v>174</v>
      </c>
      <c r="G48" s="22">
        <v>1</v>
      </c>
      <c r="H48" s="22">
        <v>360</v>
      </c>
      <c r="I48" s="28">
        <f t="shared" si="2"/>
        <v>360</v>
      </c>
      <c r="J48" s="22"/>
      <c r="K48" s="33"/>
      <c r="L48" s="33"/>
      <c r="M48" s="33"/>
    </row>
    <row r="49" spans="1:13">
      <c r="A49" s="23" t="s">
        <v>175</v>
      </c>
      <c r="B49" s="32" t="s">
        <v>176</v>
      </c>
      <c r="C49" s="33" t="s">
        <v>177</v>
      </c>
      <c r="D49" s="33" t="s">
        <v>27</v>
      </c>
      <c r="E49" s="26" t="s">
        <v>28</v>
      </c>
      <c r="F49" s="32" t="s">
        <v>178</v>
      </c>
      <c r="G49" s="22">
        <v>1</v>
      </c>
      <c r="H49" s="22">
        <v>250</v>
      </c>
      <c r="I49" s="28">
        <f t="shared" si="2"/>
        <v>250</v>
      </c>
      <c r="J49" s="22"/>
      <c r="K49" s="33"/>
      <c r="L49" s="33"/>
      <c r="M49" s="33"/>
    </row>
    <row r="50" spans="1:13" ht="32.4">
      <c r="A50" s="23" t="s">
        <v>179</v>
      </c>
      <c r="B50" s="32" t="s">
        <v>180</v>
      </c>
      <c r="C50" s="33" t="s">
        <v>181</v>
      </c>
      <c r="D50" s="33" t="s">
        <v>182</v>
      </c>
      <c r="E50" s="26" t="s">
        <v>28</v>
      </c>
      <c r="F50" s="32" t="s">
        <v>183</v>
      </c>
      <c r="G50" s="22">
        <v>1</v>
      </c>
      <c r="H50" s="22">
        <v>450</v>
      </c>
      <c r="I50" s="28">
        <f t="shared" si="2"/>
        <v>450</v>
      </c>
      <c r="J50" s="22"/>
      <c r="K50" s="33"/>
      <c r="L50" s="33"/>
      <c r="M50" s="33"/>
    </row>
    <row r="51" spans="1:13" ht="32.4">
      <c r="A51" s="23" t="s">
        <v>184</v>
      </c>
      <c r="B51" s="32" t="s">
        <v>185</v>
      </c>
      <c r="C51" s="33" t="s">
        <v>181</v>
      </c>
      <c r="D51" s="33" t="s">
        <v>182</v>
      </c>
      <c r="E51" s="26" t="s">
        <v>28</v>
      </c>
      <c r="F51" s="32" t="s">
        <v>186</v>
      </c>
      <c r="G51" s="22">
        <v>1</v>
      </c>
      <c r="H51" s="22">
        <v>470</v>
      </c>
      <c r="I51" s="28">
        <f t="shared" si="2"/>
        <v>470</v>
      </c>
      <c r="J51" s="22"/>
      <c r="K51" s="33"/>
      <c r="L51" s="33"/>
      <c r="M51" s="33"/>
    </row>
    <row r="52" spans="1:13" ht="32.4">
      <c r="A52" s="23" t="s">
        <v>187</v>
      </c>
      <c r="B52" s="32" t="s">
        <v>188</v>
      </c>
      <c r="C52" s="33" t="s">
        <v>181</v>
      </c>
      <c r="D52" s="33" t="s">
        <v>182</v>
      </c>
      <c r="E52" s="26" t="s">
        <v>28</v>
      </c>
      <c r="F52" s="32" t="s">
        <v>189</v>
      </c>
      <c r="G52" s="22">
        <v>1</v>
      </c>
      <c r="H52" s="22">
        <v>470</v>
      </c>
      <c r="I52" s="28">
        <f t="shared" si="2"/>
        <v>470</v>
      </c>
      <c r="J52" s="22"/>
      <c r="K52" s="33"/>
      <c r="L52" s="33"/>
      <c r="M52" s="33"/>
    </row>
    <row r="53" spans="1:13" ht="32.4">
      <c r="A53" s="23" t="s">
        <v>190</v>
      </c>
      <c r="B53" s="32" t="s">
        <v>191</v>
      </c>
      <c r="C53" s="33" t="s">
        <v>181</v>
      </c>
      <c r="D53" s="33" t="s">
        <v>182</v>
      </c>
      <c r="E53" s="26" t="s">
        <v>28</v>
      </c>
      <c r="F53" s="32" t="s">
        <v>192</v>
      </c>
      <c r="G53" s="22">
        <v>1</v>
      </c>
      <c r="H53" s="22">
        <v>470</v>
      </c>
      <c r="I53" s="28">
        <f t="shared" si="2"/>
        <v>470</v>
      </c>
      <c r="J53" s="22"/>
      <c r="K53" s="33"/>
      <c r="L53" s="33"/>
      <c r="M53" s="33"/>
    </row>
    <row r="54" spans="1:13" ht="20.399999999999999" customHeight="1">
      <c r="A54" s="23" t="s">
        <v>193</v>
      </c>
      <c r="B54" s="32" t="s">
        <v>194</v>
      </c>
      <c r="C54" s="33" t="s">
        <v>195</v>
      </c>
      <c r="D54" s="33" t="s">
        <v>196</v>
      </c>
      <c r="E54" s="26" t="s">
        <v>28</v>
      </c>
      <c r="F54" s="32" t="s">
        <v>197</v>
      </c>
      <c r="G54" s="22">
        <v>1</v>
      </c>
      <c r="H54" s="22">
        <v>280</v>
      </c>
      <c r="I54" s="28">
        <f t="shared" si="2"/>
        <v>280</v>
      </c>
      <c r="J54" s="27"/>
      <c r="K54" s="33"/>
      <c r="L54" s="33"/>
      <c r="M54" s="33"/>
    </row>
    <row r="55" spans="1:13" ht="24.9" customHeight="1">
      <c r="A55" s="23" t="s">
        <v>198</v>
      </c>
      <c r="B55" s="32" t="s">
        <v>199</v>
      </c>
      <c r="C55" s="33" t="s">
        <v>200</v>
      </c>
      <c r="D55" s="33" t="s">
        <v>27</v>
      </c>
      <c r="E55" s="26" t="s">
        <v>28</v>
      </c>
      <c r="F55" s="32" t="s">
        <v>201</v>
      </c>
      <c r="G55" s="22">
        <v>1</v>
      </c>
      <c r="H55" s="35">
        <v>350</v>
      </c>
      <c r="I55" s="28">
        <f t="shared" si="2"/>
        <v>350</v>
      </c>
      <c r="J55" s="22"/>
      <c r="K55" s="33"/>
      <c r="L55" s="33"/>
      <c r="M55" s="33"/>
    </row>
    <row r="56" spans="1:13" ht="32.4">
      <c r="A56" s="23" t="s">
        <v>202</v>
      </c>
      <c r="B56" s="32" t="s">
        <v>203</v>
      </c>
      <c r="C56" s="33" t="s">
        <v>200</v>
      </c>
      <c r="D56" s="33" t="s">
        <v>27</v>
      </c>
      <c r="E56" s="26" t="s">
        <v>28</v>
      </c>
      <c r="F56" s="32" t="s">
        <v>204</v>
      </c>
      <c r="G56" s="22">
        <v>1</v>
      </c>
      <c r="H56" s="35">
        <v>350</v>
      </c>
      <c r="I56" s="28">
        <f t="shared" si="2"/>
        <v>350</v>
      </c>
      <c r="J56" s="22"/>
      <c r="K56" s="33"/>
      <c r="L56" s="33"/>
      <c r="M56" s="33"/>
    </row>
    <row r="57" spans="1:13" ht="32.4">
      <c r="A57" s="23" t="s">
        <v>205</v>
      </c>
      <c r="B57" s="32" t="s">
        <v>206</v>
      </c>
      <c r="C57" s="21" t="s">
        <v>207</v>
      </c>
      <c r="D57" s="33" t="s">
        <v>208</v>
      </c>
      <c r="E57" s="26" t="s">
        <v>28</v>
      </c>
      <c r="F57" s="32" t="s">
        <v>209</v>
      </c>
      <c r="G57" s="35">
        <v>2</v>
      </c>
      <c r="H57" s="35">
        <v>300</v>
      </c>
      <c r="I57" s="28">
        <f t="shared" si="2"/>
        <v>600</v>
      </c>
      <c r="J57" s="27"/>
      <c r="K57" s="25"/>
      <c r="L57" s="25"/>
      <c r="M57" s="25"/>
    </row>
    <row r="58" spans="1:13" ht="33" customHeight="1">
      <c r="A58" s="23" t="s">
        <v>210</v>
      </c>
      <c r="B58" s="32" t="s">
        <v>211</v>
      </c>
      <c r="C58" s="21" t="s">
        <v>207</v>
      </c>
      <c r="D58" s="33" t="s">
        <v>208</v>
      </c>
      <c r="E58" s="26" t="s">
        <v>28</v>
      </c>
      <c r="F58" s="32" t="s">
        <v>212</v>
      </c>
      <c r="G58" s="35">
        <v>2</v>
      </c>
      <c r="H58" s="35">
        <v>300</v>
      </c>
      <c r="I58" s="28">
        <f t="shared" si="2"/>
        <v>600</v>
      </c>
      <c r="J58" s="27"/>
      <c r="K58" s="25"/>
      <c r="L58" s="25"/>
      <c r="M58" s="25"/>
    </row>
    <row r="59" spans="1:13" ht="21.9" customHeight="1">
      <c r="A59" s="23" t="s">
        <v>213</v>
      </c>
      <c r="B59" s="32" t="s">
        <v>214</v>
      </c>
      <c r="C59" s="21" t="s">
        <v>207</v>
      </c>
      <c r="D59" s="33" t="s">
        <v>208</v>
      </c>
      <c r="E59" s="26" t="s">
        <v>28</v>
      </c>
      <c r="F59" s="32" t="s">
        <v>215</v>
      </c>
      <c r="G59" s="35">
        <v>2</v>
      </c>
      <c r="H59" s="35">
        <v>300</v>
      </c>
      <c r="I59" s="28">
        <f t="shared" si="2"/>
        <v>600</v>
      </c>
      <c r="J59" s="27"/>
      <c r="K59" s="25"/>
      <c r="L59" s="25"/>
      <c r="M59" s="25"/>
    </row>
    <row r="60" spans="1:13" ht="35.4" customHeight="1">
      <c r="A60" s="23" t="s">
        <v>216</v>
      </c>
      <c r="B60" s="32" t="s">
        <v>217</v>
      </c>
      <c r="C60" s="21" t="s">
        <v>207</v>
      </c>
      <c r="D60" s="33" t="s">
        <v>208</v>
      </c>
      <c r="E60" s="26" t="s">
        <v>28</v>
      </c>
      <c r="F60" s="32" t="s">
        <v>218</v>
      </c>
      <c r="G60" s="35">
        <v>2</v>
      </c>
      <c r="H60" s="35">
        <v>300</v>
      </c>
      <c r="I60" s="28">
        <f t="shared" si="2"/>
        <v>600</v>
      </c>
      <c r="J60" s="27"/>
      <c r="K60" s="25"/>
      <c r="L60" s="25"/>
      <c r="M60" s="25"/>
    </row>
    <row r="61" spans="1:13" ht="32.4">
      <c r="A61" s="23" t="s">
        <v>219</v>
      </c>
      <c r="B61" s="32" t="s">
        <v>220</v>
      </c>
      <c r="C61" s="21" t="s">
        <v>221</v>
      </c>
      <c r="D61" s="33" t="s">
        <v>222</v>
      </c>
      <c r="E61" s="26" t="s">
        <v>28</v>
      </c>
      <c r="F61" s="32" t="s">
        <v>223</v>
      </c>
      <c r="G61" s="35">
        <v>2</v>
      </c>
      <c r="H61" s="35">
        <v>340</v>
      </c>
      <c r="I61" s="28">
        <f t="shared" si="2"/>
        <v>680</v>
      </c>
      <c r="J61" s="27"/>
      <c r="K61" s="25"/>
      <c r="L61" s="25"/>
      <c r="M61" s="25"/>
    </row>
    <row r="62" spans="1:13" ht="32.4">
      <c r="A62" s="23" t="s">
        <v>224</v>
      </c>
      <c r="B62" s="32" t="s">
        <v>225</v>
      </c>
      <c r="C62" s="21" t="s">
        <v>221</v>
      </c>
      <c r="D62" s="33" t="s">
        <v>222</v>
      </c>
      <c r="E62" s="26" t="s">
        <v>28</v>
      </c>
      <c r="F62" s="32" t="s">
        <v>226</v>
      </c>
      <c r="G62" s="35">
        <v>2</v>
      </c>
      <c r="H62" s="35">
        <v>340</v>
      </c>
      <c r="I62" s="28">
        <f t="shared" si="2"/>
        <v>680</v>
      </c>
      <c r="J62" s="27"/>
      <c r="K62" s="25"/>
      <c r="L62" s="25"/>
      <c r="M62" s="25"/>
    </row>
    <row r="63" spans="1:13" ht="32.4">
      <c r="A63" s="23" t="s">
        <v>227</v>
      </c>
      <c r="B63" s="32" t="s">
        <v>228</v>
      </c>
      <c r="C63" s="21" t="s">
        <v>221</v>
      </c>
      <c r="D63" s="33" t="s">
        <v>222</v>
      </c>
      <c r="E63" s="26" t="s">
        <v>28</v>
      </c>
      <c r="F63" s="32" t="s">
        <v>229</v>
      </c>
      <c r="G63" s="35">
        <v>2</v>
      </c>
      <c r="H63" s="35">
        <v>340</v>
      </c>
      <c r="I63" s="28">
        <f t="shared" si="2"/>
        <v>680</v>
      </c>
      <c r="J63" s="27"/>
      <c r="K63" s="25"/>
      <c r="L63" s="25"/>
      <c r="M63" s="25"/>
    </row>
    <row r="64" spans="1:13" ht="32.4">
      <c r="A64" s="23" t="s">
        <v>230</v>
      </c>
      <c r="B64" s="32" t="s">
        <v>231</v>
      </c>
      <c r="C64" s="33" t="s">
        <v>232</v>
      </c>
      <c r="D64" s="33" t="s">
        <v>208</v>
      </c>
      <c r="E64" s="26" t="s">
        <v>28</v>
      </c>
      <c r="F64" s="32" t="s">
        <v>233</v>
      </c>
      <c r="G64" s="35">
        <v>2</v>
      </c>
      <c r="H64" s="35">
        <v>300</v>
      </c>
      <c r="I64" s="28">
        <f t="shared" si="2"/>
        <v>600</v>
      </c>
      <c r="J64" s="27"/>
      <c r="K64" s="25"/>
      <c r="L64" s="25"/>
      <c r="M64" s="25"/>
    </row>
    <row r="65" spans="1:13" ht="32.4">
      <c r="A65" s="23" t="s">
        <v>234</v>
      </c>
      <c r="B65" s="32" t="s">
        <v>235</v>
      </c>
      <c r="C65" s="33" t="s">
        <v>232</v>
      </c>
      <c r="D65" s="33" t="s">
        <v>208</v>
      </c>
      <c r="E65" s="26" t="s">
        <v>28</v>
      </c>
      <c r="F65" s="32" t="s">
        <v>236</v>
      </c>
      <c r="G65" s="35">
        <v>2</v>
      </c>
      <c r="H65" s="35">
        <v>300</v>
      </c>
      <c r="I65" s="28">
        <f t="shared" si="2"/>
        <v>600</v>
      </c>
      <c r="J65" s="27"/>
      <c r="K65" s="29"/>
      <c r="L65" s="25"/>
      <c r="M65" s="25"/>
    </row>
    <row r="66" spans="1:13" ht="32.4">
      <c r="A66" s="23" t="s">
        <v>237</v>
      </c>
      <c r="B66" s="32" t="s">
        <v>238</v>
      </c>
      <c r="C66" s="33" t="s">
        <v>232</v>
      </c>
      <c r="D66" s="33" t="s">
        <v>208</v>
      </c>
      <c r="E66" s="26" t="s">
        <v>28</v>
      </c>
      <c r="F66" s="32" t="s">
        <v>239</v>
      </c>
      <c r="G66" s="35">
        <v>2</v>
      </c>
      <c r="H66" s="35">
        <v>300</v>
      </c>
      <c r="I66" s="28">
        <f t="shared" si="2"/>
        <v>600</v>
      </c>
      <c r="J66" s="27"/>
      <c r="K66" s="29"/>
      <c r="L66" s="25"/>
      <c r="M66" s="25"/>
    </row>
    <row r="67" spans="1:13" ht="32.4">
      <c r="A67" s="23" t="s">
        <v>240</v>
      </c>
      <c r="B67" s="32" t="s">
        <v>241</v>
      </c>
      <c r="C67" s="33" t="s">
        <v>232</v>
      </c>
      <c r="D67" s="33" t="s">
        <v>208</v>
      </c>
      <c r="E67" s="26" t="s">
        <v>28</v>
      </c>
      <c r="F67" s="32" t="s">
        <v>242</v>
      </c>
      <c r="G67" s="35">
        <v>2</v>
      </c>
      <c r="H67" s="35">
        <v>300</v>
      </c>
      <c r="I67" s="28">
        <f t="shared" si="2"/>
        <v>600</v>
      </c>
      <c r="J67" s="27"/>
      <c r="K67" s="25"/>
      <c r="L67" s="25"/>
      <c r="M67" s="25"/>
    </row>
    <row r="68" spans="1:13">
      <c r="A68" s="23" t="s">
        <v>243</v>
      </c>
      <c r="B68" s="32" t="s">
        <v>244</v>
      </c>
      <c r="C68" s="33" t="s">
        <v>232</v>
      </c>
      <c r="D68" s="33" t="s">
        <v>208</v>
      </c>
      <c r="E68" s="26" t="s">
        <v>28</v>
      </c>
      <c r="F68" s="32" t="s">
        <v>245</v>
      </c>
      <c r="G68" s="35">
        <v>2</v>
      </c>
      <c r="H68" s="35">
        <v>340</v>
      </c>
      <c r="I68" s="28">
        <f t="shared" si="2"/>
        <v>680</v>
      </c>
      <c r="J68" s="22"/>
      <c r="K68" s="33"/>
      <c r="L68" s="33"/>
      <c r="M68" s="33"/>
    </row>
    <row r="69" spans="1:13" ht="32.4">
      <c r="A69" s="23" t="s">
        <v>246</v>
      </c>
      <c r="B69" s="32" t="s">
        <v>247</v>
      </c>
      <c r="C69" s="33" t="s">
        <v>232</v>
      </c>
      <c r="D69" s="33" t="s">
        <v>208</v>
      </c>
      <c r="E69" s="26" t="s">
        <v>28</v>
      </c>
      <c r="F69" s="32" t="s">
        <v>248</v>
      </c>
      <c r="G69" s="35">
        <v>2</v>
      </c>
      <c r="H69" s="35">
        <v>340</v>
      </c>
      <c r="I69" s="28">
        <f t="shared" si="2"/>
        <v>680</v>
      </c>
      <c r="J69" s="22"/>
      <c r="K69" s="33"/>
      <c r="L69" s="33"/>
      <c r="M69" s="33"/>
    </row>
    <row r="70" spans="1:13" ht="33" customHeight="1">
      <c r="A70" s="23" t="s">
        <v>249</v>
      </c>
      <c r="B70" s="32" t="s">
        <v>250</v>
      </c>
      <c r="C70" s="33" t="s">
        <v>251</v>
      </c>
      <c r="D70" s="33" t="s">
        <v>208</v>
      </c>
      <c r="E70" s="26" t="s">
        <v>28</v>
      </c>
      <c r="F70" s="32" t="s">
        <v>252</v>
      </c>
      <c r="G70" s="35">
        <v>2</v>
      </c>
      <c r="H70" s="35">
        <v>300</v>
      </c>
      <c r="I70" s="28">
        <f t="shared" si="2"/>
        <v>600</v>
      </c>
      <c r="J70" s="22"/>
      <c r="K70" s="33"/>
      <c r="L70" s="33"/>
      <c r="M70" s="33"/>
    </row>
    <row r="71" spans="1:13" ht="30" customHeight="1">
      <c r="A71" s="23" t="s">
        <v>253</v>
      </c>
      <c r="B71" s="32" t="s">
        <v>254</v>
      </c>
      <c r="C71" s="33" t="s">
        <v>251</v>
      </c>
      <c r="D71" s="33" t="s">
        <v>208</v>
      </c>
      <c r="E71" s="26" t="s">
        <v>28</v>
      </c>
      <c r="F71" s="32" t="s">
        <v>255</v>
      </c>
      <c r="G71" s="35">
        <v>2</v>
      </c>
      <c r="H71" s="35">
        <v>300</v>
      </c>
      <c r="I71" s="28">
        <f t="shared" si="2"/>
        <v>600</v>
      </c>
      <c r="J71" s="22"/>
      <c r="K71" s="33"/>
      <c r="L71" s="33"/>
      <c r="M71" s="33"/>
    </row>
    <row r="72" spans="1:13" ht="32.4" customHeight="1">
      <c r="A72" s="23" t="s">
        <v>256</v>
      </c>
      <c r="B72" s="32" t="s">
        <v>257</v>
      </c>
      <c r="C72" s="33" t="s">
        <v>251</v>
      </c>
      <c r="D72" s="33" t="s">
        <v>208</v>
      </c>
      <c r="E72" s="26" t="s">
        <v>28</v>
      </c>
      <c r="F72" s="32" t="s">
        <v>258</v>
      </c>
      <c r="G72" s="35">
        <v>2</v>
      </c>
      <c r="H72" s="35">
        <v>320</v>
      </c>
      <c r="I72" s="28">
        <f t="shared" si="2"/>
        <v>640</v>
      </c>
      <c r="J72" s="22"/>
      <c r="K72" s="33"/>
      <c r="L72" s="33"/>
      <c r="M72" s="33"/>
    </row>
    <row r="73" spans="1:13" ht="33" customHeight="1">
      <c r="A73" s="23" t="s">
        <v>259</v>
      </c>
      <c r="B73" s="32" t="s">
        <v>260</v>
      </c>
      <c r="C73" s="33" t="s">
        <v>251</v>
      </c>
      <c r="D73" s="33" t="s">
        <v>208</v>
      </c>
      <c r="E73" s="26" t="s">
        <v>28</v>
      </c>
      <c r="F73" s="32" t="s">
        <v>261</v>
      </c>
      <c r="G73" s="35">
        <v>2</v>
      </c>
      <c r="H73" s="35">
        <v>320</v>
      </c>
      <c r="I73" s="28">
        <f t="shared" si="2"/>
        <v>640</v>
      </c>
      <c r="J73" s="22"/>
      <c r="K73" s="33"/>
      <c r="L73" s="33"/>
      <c r="M73" s="33"/>
    </row>
    <row r="74" spans="1:13" ht="33.6" customHeight="1">
      <c r="A74" s="23" t="s">
        <v>262</v>
      </c>
      <c r="B74" s="32" t="s">
        <v>263</v>
      </c>
      <c r="C74" s="33" t="s">
        <v>251</v>
      </c>
      <c r="D74" s="33" t="s">
        <v>208</v>
      </c>
      <c r="E74" s="26" t="s">
        <v>28</v>
      </c>
      <c r="F74" s="32" t="s">
        <v>264</v>
      </c>
      <c r="G74" s="35">
        <v>2</v>
      </c>
      <c r="H74" s="35">
        <v>320</v>
      </c>
      <c r="I74" s="28">
        <f t="shared" si="2"/>
        <v>640</v>
      </c>
      <c r="J74" s="22"/>
      <c r="K74" s="33"/>
      <c r="L74" s="33"/>
      <c r="M74" s="33"/>
    </row>
    <row r="75" spans="1:13" ht="22.5" customHeight="1">
      <c r="A75" s="23" t="s">
        <v>265</v>
      </c>
      <c r="B75" s="32" t="s">
        <v>266</v>
      </c>
      <c r="C75" s="33" t="s">
        <v>267</v>
      </c>
      <c r="D75" s="33" t="s">
        <v>208</v>
      </c>
      <c r="E75" s="26" t="s">
        <v>28</v>
      </c>
      <c r="F75" s="32" t="s">
        <v>268</v>
      </c>
      <c r="G75" s="35">
        <v>2</v>
      </c>
      <c r="H75" s="35">
        <v>320</v>
      </c>
      <c r="I75" s="28">
        <f t="shared" si="2"/>
        <v>640</v>
      </c>
      <c r="J75" s="22"/>
      <c r="K75" s="33"/>
      <c r="L75" s="33"/>
      <c r="M75" s="33"/>
    </row>
    <row r="76" spans="1:13" ht="22.5" customHeight="1">
      <c r="A76" s="23" t="s">
        <v>269</v>
      </c>
      <c r="B76" s="32" t="s">
        <v>270</v>
      </c>
      <c r="C76" s="33" t="s">
        <v>271</v>
      </c>
      <c r="D76" s="33" t="s">
        <v>208</v>
      </c>
      <c r="E76" s="26" t="s">
        <v>28</v>
      </c>
      <c r="F76" s="32" t="s">
        <v>272</v>
      </c>
      <c r="G76" s="35">
        <v>2</v>
      </c>
      <c r="H76" s="35">
        <v>320</v>
      </c>
      <c r="I76" s="28">
        <f t="shared" si="2"/>
        <v>640</v>
      </c>
      <c r="J76" s="22"/>
      <c r="K76" s="33"/>
      <c r="L76" s="33"/>
      <c r="M76" s="33"/>
    </row>
    <row r="77" spans="1:13" ht="22.5" customHeight="1">
      <c r="A77" s="23" t="s">
        <v>273</v>
      </c>
      <c r="B77" s="32" t="s">
        <v>274</v>
      </c>
      <c r="C77" s="33" t="s">
        <v>271</v>
      </c>
      <c r="D77" s="33" t="s">
        <v>208</v>
      </c>
      <c r="E77" s="26" t="s">
        <v>28</v>
      </c>
      <c r="F77" s="32" t="s">
        <v>275</v>
      </c>
      <c r="G77" s="35">
        <v>2</v>
      </c>
      <c r="H77" s="35">
        <v>340</v>
      </c>
      <c r="I77" s="28">
        <f t="shared" si="2"/>
        <v>680</v>
      </c>
      <c r="J77" s="22"/>
      <c r="K77" s="33"/>
      <c r="L77" s="33"/>
      <c r="M77" s="33"/>
    </row>
    <row r="78" spans="1:13" ht="34.200000000000003" customHeight="1">
      <c r="A78" s="23" t="s">
        <v>276</v>
      </c>
      <c r="B78" s="32" t="s">
        <v>277</v>
      </c>
      <c r="C78" s="21" t="s">
        <v>278</v>
      </c>
      <c r="D78" s="33" t="s">
        <v>222</v>
      </c>
      <c r="E78" s="26" t="s">
        <v>28</v>
      </c>
      <c r="F78" s="32" t="s">
        <v>279</v>
      </c>
      <c r="G78" s="35">
        <v>2</v>
      </c>
      <c r="H78" s="35">
        <v>340</v>
      </c>
      <c r="I78" s="28">
        <f t="shared" si="2"/>
        <v>680</v>
      </c>
      <c r="J78" s="22"/>
      <c r="K78" s="33"/>
      <c r="L78" s="33"/>
      <c r="M78" s="33"/>
    </row>
    <row r="79" spans="1:13" ht="33" customHeight="1">
      <c r="A79" s="23" t="s">
        <v>280</v>
      </c>
      <c r="B79" s="32" t="s">
        <v>281</v>
      </c>
      <c r="C79" s="21" t="s">
        <v>282</v>
      </c>
      <c r="D79" s="33" t="s">
        <v>222</v>
      </c>
      <c r="E79" s="26" t="s">
        <v>28</v>
      </c>
      <c r="F79" s="32" t="s">
        <v>283</v>
      </c>
      <c r="G79" s="35">
        <v>2</v>
      </c>
      <c r="H79" s="35">
        <v>340</v>
      </c>
      <c r="I79" s="28">
        <f t="shared" si="2"/>
        <v>680</v>
      </c>
      <c r="J79" s="22"/>
      <c r="K79" s="33"/>
      <c r="L79" s="33"/>
      <c r="M79" s="33"/>
    </row>
    <row r="80" spans="1:13" ht="22.5" customHeight="1">
      <c r="A80" s="23" t="s">
        <v>284</v>
      </c>
      <c r="B80" s="32" t="s">
        <v>285</v>
      </c>
      <c r="C80" s="21" t="s">
        <v>23</v>
      </c>
      <c r="D80" s="33" t="s">
        <v>222</v>
      </c>
      <c r="E80" s="26" t="s">
        <v>28</v>
      </c>
      <c r="F80" s="32" t="s">
        <v>286</v>
      </c>
      <c r="G80" s="35">
        <v>2</v>
      </c>
      <c r="H80" s="35">
        <v>340</v>
      </c>
      <c r="I80" s="28">
        <f t="shared" si="2"/>
        <v>680</v>
      </c>
      <c r="J80" s="27"/>
      <c r="K80" s="33"/>
      <c r="L80" s="33"/>
      <c r="M80" s="33"/>
    </row>
    <row r="81" spans="1:13" ht="32.4">
      <c r="A81" s="23" t="s">
        <v>287</v>
      </c>
      <c r="B81" s="32" t="s">
        <v>288</v>
      </c>
      <c r="C81" s="33" t="s">
        <v>289</v>
      </c>
      <c r="D81" s="33" t="s">
        <v>208</v>
      </c>
      <c r="E81" s="26" t="s">
        <v>28</v>
      </c>
      <c r="F81" s="32" t="s">
        <v>290</v>
      </c>
      <c r="G81" s="35">
        <v>2</v>
      </c>
      <c r="H81" s="35">
        <v>300</v>
      </c>
      <c r="I81" s="28">
        <f t="shared" si="2"/>
        <v>600</v>
      </c>
      <c r="J81" s="22"/>
      <c r="K81" s="33"/>
      <c r="L81" s="33"/>
      <c r="M81" s="33"/>
    </row>
    <row r="82" spans="1:13" ht="32.4">
      <c r="A82" s="23" t="s">
        <v>291</v>
      </c>
      <c r="B82" s="32" t="s">
        <v>292</v>
      </c>
      <c r="C82" s="33" t="s">
        <v>289</v>
      </c>
      <c r="D82" s="33" t="s">
        <v>208</v>
      </c>
      <c r="E82" s="26" t="s">
        <v>28</v>
      </c>
      <c r="F82" s="32" t="s">
        <v>293</v>
      </c>
      <c r="G82" s="35">
        <v>2</v>
      </c>
      <c r="H82" s="35">
        <v>300</v>
      </c>
      <c r="I82" s="28">
        <f t="shared" si="2"/>
        <v>600</v>
      </c>
      <c r="J82" s="22"/>
      <c r="K82" s="33"/>
      <c r="L82" s="33"/>
      <c r="M82" s="33"/>
    </row>
    <row r="83" spans="1:13" ht="32.4">
      <c r="A83" s="23" t="s">
        <v>294</v>
      </c>
      <c r="B83" s="32" t="s">
        <v>295</v>
      </c>
      <c r="C83" s="33" t="s">
        <v>289</v>
      </c>
      <c r="D83" s="33" t="s">
        <v>208</v>
      </c>
      <c r="E83" s="26" t="s">
        <v>28</v>
      </c>
      <c r="F83" s="32" t="s">
        <v>296</v>
      </c>
      <c r="G83" s="35">
        <v>2</v>
      </c>
      <c r="H83" s="35">
        <v>300</v>
      </c>
      <c r="I83" s="28">
        <f t="shared" si="2"/>
        <v>600</v>
      </c>
      <c r="J83" s="27"/>
      <c r="K83" s="33"/>
      <c r="L83" s="33"/>
      <c r="M83" s="33"/>
    </row>
    <row r="84" spans="1:13" ht="32.4">
      <c r="A84" s="23" t="s">
        <v>297</v>
      </c>
      <c r="B84" s="32" t="s">
        <v>298</v>
      </c>
      <c r="C84" s="33" t="s">
        <v>289</v>
      </c>
      <c r="D84" s="33" t="s">
        <v>208</v>
      </c>
      <c r="E84" s="26" t="s">
        <v>28</v>
      </c>
      <c r="F84" s="32" t="s">
        <v>299</v>
      </c>
      <c r="G84" s="35">
        <v>2</v>
      </c>
      <c r="H84" s="35">
        <v>300</v>
      </c>
      <c r="I84" s="28">
        <f t="shared" si="2"/>
        <v>600</v>
      </c>
      <c r="J84" s="22"/>
      <c r="K84" s="33"/>
      <c r="L84" s="33"/>
      <c r="M84" s="33"/>
    </row>
    <row r="85" spans="1:13" ht="32.4">
      <c r="A85" s="23" t="s">
        <v>300</v>
      </c>
      <c r="B85" s="32" t="s">
        <v>301</v>
      </c>
      <c r="C85" s="33" t="s">
        <v>289</v>
      </c>
      <c r="D85" s="33" t="s">
        <v>208</v>
      </c>
      <c r="E85" s="26" t="s">
        <v>28</v>
      </c>
      <c r="F85" s="32" t="s">
        <v>302</v>
      </c>
      <c r="G85" s="35">
        <v>2</v>
      </c>
      <c r="H85" s="35">
        <v>300</v>
      </c>
      <c r="I85" s="28">
        <f t="shared" si="2"/>
        <v>600</v>
      </c>
      <c r="J85" s="22"/>
      <c r="K85" s="33"/>
      <c r="L85" s="33"/>
      <c r="M85" s="33"/>
    </row>
    <row r="86" spans="1:13" ht="32.4">
      <c r="A86" s="23" t="s">
        <v>303</v>
      </c>
      <c r="B86" s="32" t="s">
        <v>304</v>
      </c>
      <c r="C86" s="33" t="s">
        <v>289</v>
      </c>
      <c r="D86" s="33" t="s">
        <v>208</v>
      </c>
      <c r="E86" s="26" t="s">
        <v>28</v>
      </c>
      <c r="F86" s="32" t="s">
        <v>305</v>
      </c>
      <c r="G86" s="35">
        <v>2</v>
      </c>
      <c r="H86" s="35">
        <v>300</v>
      </c>
      <c r="I86" s="28">
        <f t="shared" si="2"/>
        <v>600</v>
      </c>
      <c r="J86" s="22"/>
      <c r="K86" s="33"/>
      <c r="L86" s="33"/>
      <c r="M86" s="33"/>
    </row>
    <row r="87" spans="1:13" ht="32.4">
      <c r="A87" s="23" t="s">
        <v>306</v>
      </c>
      <c r="B87" s="32" t="s">
        <v>307</v>
      </c>
      <c r="C87" s="33" t="s">
        <v>289</v>
      </c>
      <c r="D87" s="33" t="s">
        <v>208</v>
      </c>
      <c r="E87" s="26" t="s">
        <v>28</v>
      </c>
      <c r="F87" s="32" t="s">
        <v>308</v>
      </c>
      <c r="G87" s="35">
        <v>2</v>
      </c>
      <c r="H87" s="35">
        <v>300</v>
      </c>
      <c r="I87" s="28">
        <f t="shared" si="2"/>
        <v>600</v>
      </c>
      <c r="J87" s="22"/>
      <c r="K87" s="33"/>
      <c r="L87" s="33"/>
      <c r="M87" s="33"/>
    </row>
    <row r="88" spans="1:13" ht="32.4">
      <c r="A88" s="23" t="s">
        <v>309</v>
      </c>
      <c r="B88" s="32" t="s">
        <v>310</v>
      </c>
      <c r="C88" s="33" t="s">
        <v>289</v>
      </c>
      <c r="D88" s="33" t="s">
        <v>208</v>
      </c>
      <c r="E88" s="26" t="s">
        <v>28</v>
      </c>
      <c r="F88" s="32" t="s">
        <v>311</v>
      </c>
      <c r="G88" s="35">
        <v>2</v>
      </c>
      <c r="H88" s="35">
        <v>300</v>
      </c>
      <c r="I88" s="28">
        <f t="shared" si="2"/>
        <v>600</v>
      </c>
      <c r="J88" s="22"/>
      <c r="K88" s="33"/>
      <c r="L88" s="33"/>
      <c r="M88" s="33"/>
    </row>
    <row r="89" spans="1:13" ht="33.6" customHeight="1">
      <c r="A89" s="23" t="s">
        <v>312</v>
      </c>
      <c r="B89" s="32" t="s">
        <v>313</v>
      </c>
      <c r="C89" s="33" t="s">
        <v>289</v>
      </c>
      <c r="D89" s="33" t="s">
        <v>208</v>
      </c>
      <c r="E89" s="26" t="s">
        <v>28</v>
      </c>
      <c r="F89" s="32" t="s">
        <v>314</v>
      </c>
      <c r="G89" s="35">
        <v>2</v>
      </c>
      <c r="H89" s="35">
        <v>300</v>
      </c>
      <c r="I89" s="28">
        <f t="shared" si="2"/>
        <v>600</v>
      </c>
      <c r="J89" s="27"/>
      <c r="K89" s="33"/>
      <c r="L89" s="33"/>
      <c r="M89" s="33"/>
    </row>
    <row r="90" spans="1:13" ht="32.4">
      <c r="A90" s="23" t="s">
        <v>315</v>
      </c>
      <c r="B90" s="32" t="s">
        <v>316</v>
      </c>
      <c r="C90" s="33" t="s">
        <v>289</v>
      </c>
      <c r="D90" s="33" t="s">
        <v>208</v>
      </c>
      <c r="E90" s="26" t="s">
        <v>28</v>
      </c>
      <c r="F90" s="32" t="s">
        <v>317</v>
      </c>
      <c r="G90" s="35">
        <v>2</v>
      </c>
      <c r="H90" s="35">
        <v>340</v>
      </c>
      <c r="I90" s="28">
        <f t="shared" si="2"/>
        <v>680</v>
      </c>
      <c r="J90" s="22"/>
      <c r="K90" s="33"/>
      <c r="L90" s="33"/>
      <c r="M90" s="33"/>
    </row>
    <row r="91" spans="1:13" ht="32.4">
      <c r="A91" s="23" t="s">
        <v>318</v>
      </c>
      <c r="B91" s="32" t="s">
        <v>319</v>
      </c>
      <c r="C91" s="33" t="s">
        <v>289</v>
      </c>
      <c r="D91" s="33" t="s">
        <v>208</v>
      </c>
      <c r="E91" s="26" t="s">
        <v>28</v>
      </c>
      <c r="F91" s="32" t="s">
        <v>320</v>
      </c>
      <c r="G91" s="22">
        <v>2</v>
      </c>
      <c r="H91" s="22">
        <v>340</v>
      </c>
      <c r="I91" s="22">
        <f t="shared" si="2"/>
        <v>680</v>
      </c>
      <c r="J91" s="22"/>
      <c r="K91" s="33"/>
      <c r="L91" s="33"/>
      <c r="M91" s="33"/>
    </row>
    <row r="92" spans="1:13" ht="32.1" customHeight="1">
      <c r="A92" s="23" t="s">
        <v>321</v>
      </c>
      <c r="B92" s="32" t="s">
        <v>322</v>
      </c>
      <c r="C92" s="33" t="s">
        <v>289</v>
      </c>
      <c r="D92" s="33" t="s">
        <v>208</v>
      </c>
      <c r="E92" s="26" t="s">
        <v>28</v>
      </c>
      <c r="F92" s="32" t="s">
        <v>323</v>
      </c>
      <c r="G92" s="22">
        <v>2</v>
      </c>
      <c r="H92" s="22">
        <v>340</v>
      </c>
      <c r="I92" s="22">
        <f t="shared" si="2"/>
        <v>680</v>
      </c>
      <c r="J92" s="22"/>
      <c r="K92" s="33"/>
      <c r="L92" s="33"/>
      <c r="M92" s="33"/>
    </row>
    <row r="93" spans="1:13" ht="32.1" customHeight="1">
      <c r="A93" s="23" t="s">
        <v>324</v>
      </c>
      <c r="B93" s="24" t="s">
        <v>31</v>
      </c>
      <c r="C93" s="25" t="s">
        <v>26</v>
      </c>
      <c r="D93" s="25" t="s">
        <v>27</v>
      </c>
      <c r="E93" s="26" t="s">
        <v>28</v>
      </c>
      <c r="F93" s="24" t="s">
        <v>32</v>
      </c>
      <c r="G93" s="27">
        <v>3</v>
      </c>
      <c r="H93" s="27">
        <v>380</v>
      </c>
      <c r="I93" s="28">
        <f t="shared" si="2"/>
        <v>1140</v>
      </c>
      <c r="J93" s="27"/>
      <c r="K93" s="25"/>
      <c r="L93" s="25"/>
      <c r="M93" s="25"/>
    </row>
    <row r="94" spans="1:13">
      <c r="A94" s="23" t="s">
        <v>325</v>
      </c>
      <c r="B94" s="32" t="s">
        <v>326</v>
      </c>
      <c r="C94" s="54" t="s">
        <v>327</v>
      </c>
      <c r="D94" s="33" t="s">
        <v>328</v>
      </c>
      <c r="E94" s="26" t="s">
        <v>28</v>
      </c>
      <c r="F94" s="32" t="s">
        <v>329</v>
      </c>
      <c r="G94" s="22">
        <v>1</v>
      </c>
      <c r="H94" s="22">
        <v>5500</v>
      </c>
      <c r="I94" s="28">
        <f>PRODUCT(G94,H94)</f>
        <v>5500</v>
      </c>
      <c r="J94" s="22" t="s">
        <v>84</v>
      </c>
      <c r="K94" s="33"/>
      <c r="L94" s="33"/>
      <c r="M94" s="33"/>
    </row>
    <row r="95" spans="1:13">
      <c r="A95" s="23" t="s">
        <v>330</v>
      </c>
      <c r="B95" s="32" t="s">
        <v>331</v>
      </c>
      <c r="C95" s="54" t="s">
        <v>332</v>
      </c>
      <c r="D95" s="33" t="s">
        <v>328</v>
      </c>
      <c r="E95" s="26" t="s">
        <v>28</v>
      </c>
      <c r="F95" s="32" t="s">
        <v>333</v>
      </c>
      <c r="G95" s="22">
        <v>1</v>
      </c>
      <c r="H95" s="22">
        <v>5500</v>
      </c>
      <c r="I95" s="28">
        <f>PRODUCT(G95,H95)</f>
        <v>5500</v>
      </c>
      <c r="J95" s="22" t="s">
        <v>84</v>
      </c>
      <c r="K95" s="33"/>
      <c r="L95" s="33"/>
      <c r="M95" s="33"/>
    </row>
    <row r="96" spans="1:13">
      <c r="A96" s="23" t="s">
        <v>334</v>
      </c>
      <c r="B96" s="32" t="s">
        <v>335</v>
      </c>
      <c r="C96" s="54" t="s">
        <v>336</v>
      </c>
      <c r="D96" s="33" t="s">
        <v>337</v>
      </c>
      <c r="E96" s="26" t="s">
        <v>28</v>
      </c>
      <c r="F96" s="32" t="s">
        <v>338</v>
      </c>
      <c r="G96" s="35">
        <v>1</v>
      </c>
      <c r="H96" s="35">
        <v>240</v>
      </c>
      <c r="I96" s="28">
        <f t="shared" si="2"/>
        <v>240</v>
      </c>
      <c r="J96" s="22"/>
      <c r="K96" s="33"/>
      <c r="L96" s="33"/>
      <c r="M96" s="33"/>
    </row>
    <row r="97" spans="1:13" ht="32.4">
      <c r="A97" s="23" t="s">
        <v>339</v>
      </c>
      <c r="B97" s="32" t="s">
        <v>340</v>
      </c>
      <c r="C97" s="54" t="s">
        <v>336</v>
      </c>
      <c r="D97" s="33" t="s">
        <v>337</v>
      </c>
      <c r="E97" s="26" t="s">
        <v>28</v>
      </c>
      <c r="F97" s="32" t="s">
        <v>341</v>
      </c>
      <c r="G97" s="35">
        <v>1</v>
      </c>
      <c r="H97" s="35">
        <v>240</v>
      </c>
      <c r="I97" s="28">
        <f t="shared" si="2"/>
        <v>240</v>
      </c>
      <c r="J97" s="22"/>
      <c r="K97" s="33"/>
      <c r="L97" s="33"/>
      <c r="M97" s="33"/>
    </row>
    <row r="98" spans="1:13" ht="32.4">
      <c r="A98" s="23" t="s">
        <v>342</v>
      </c>
      <c r="B98" s="32" t="s">
        <v>343</v>
      </c>
      <c r="C98" s="54" t="s">
        <v>336</v>
      </c>
      <c r="D98" s="33" t="s">
        <v>337</v>
      </c>
      <c r="E98" s="26" t="s">
        <v>28</v>
      </c>
      <c r="F98" s="32" t="s">
        <v>344</v>
      </c>
      <c r="G98" s="35">
        <v>1</v>
      </c>
      <c r="H98" s="35">
        <v>240</v>
      </c>
      <c r="I98" s="28">
        <f t="shared" si="2"/>
        <v>240</v>
      </c>
      <c r="J98" s="27"/>
      <c r="K98" s="33"/>
      <c r="L98" s="33"/>
      <c r="M98" s="33"/>
    </row>
    <row r="99" spans="1:13" ht="32.4">
      <c r="A99" s="23" t="s">
        <v>345</v>
      </c>
      <c r="B99" s="32" t="s">
        <v>346</v>
      </c>
      <c r="C99" s="54" t="s">
        <v>336</v>
      </c>
      <c r="D99" s="33" t="s">
        <v>337</v>
      </c>
      <c r="E99" s="26" t="s">
        <v>28</v>
      </c>
      <c r="F99" s="32" t="s">
        <v>347</v>
      </c>
      <c r="G99" s="35">
        <v>1</v>
      </c>
      <c r="H99" s="35">
        <v>280</v>
      </c>
      <c r="I99" s="28">
        <f t="shared" si="2"/>
        <v>280</v>
      </c>
      <c r="J99" s="22"/>
      <c r="K99" s="33"/>
      <c r="L99" s="33"/>
      <c r="M99" s="33"/>
    </row>
    <row r="100" spans="1:13" ht="32.4">
      <c r="A100" s="23" t="s">
        <v>348</v>
      </c>
      <c r="B100" s="32" t="s">
        <v>349</v>
      </c>
      <c r="C100" s="54" t="s">
        <v>336</v>
      </c>
      <c r="D100" s="33" t="s">
        <v>337</v>
      </c>
      <c r="E100" s="26" t="s">
        <v>28</v>
      </c>
      <c r="F100" s="32" t="s">
        <v>350</v>
      </c>
      <c r="G100" s="35">
        <v>1</v>
      </c>
      <c r="H100" s="35">
        <v>280</v>
      </c>
      <c r="I100" s="28">
        <f t="shared" si="2"/>
        <v>280</v>
      </c>
      <c r="J100" s="27"/>
      <c r="K100" s="33"/>
      <c r="L100" s="33"/>
      <c r="M100" s="33"/>
    </row>
    <row r="101" spans="1:13" ht="32.4">
      <c r="A101" s="23" t="s">
        <v>351</v>
      </c>
      <c r="B101" s="32" t="s">
        <v>352</v>
      </c>
      <c r="C101" s="54" t="s">
        <v>336</v>
      </c>
      <c r="D101" s="33" t="s">
        <v>337</v>
      </c>
      <c r="E101" s="26" t="s">
        <v>28</v>
      </c>
      <c r="F101" s="32" t="s">
        <v>353</v>
      </c>
      <c r="G101" s="35">
        <v>1</v>
      </c>
      <c r="H101" s="35">
        <v>280</v>
      </c>
      <c r="I101" s="28">
        <f t="shared" si="2"/>
        <v>280</v>
      </c>
      <c r="J101" s="22"/>
      <c r="K101" s="33"/>
      <c r="L101" s="33"/>
      <c r="M101" s="33"/>
    </row>
    <row r="102" spans="1:13" ht="32.4">
      <c r="A102" s="23" t="s">
        <v>354</v>
      </c>
      <c r="B102" s="32" t="s">
        <v>355</v>
      </c>
      <c r="C102" s="54" t="s">
        <v>336</v>
      </c>
      <c r="D102" s="33" t="s">
        <v>337</v>
      </c>
      <c r="E102" s="26" t="s">
        <v>28</v>
      </c>
      <c r="F102" s="32" t="s">
        <v>356</v>
      </c>
      <c r="G102" s="35">
        <v>1</v>
      </c>
      <c r="H102" s="35">
        <v>280</v>
      </c>
      <c r="I102" s="28">
        <f t="shared" si="2"/>
        <v>280</v>
      </c>
      <c r="J102" s="22"/>
      <c r="K102" s="33"/>
      <c r="L102" s="33"/>
      <c r="M102" s="33"/>
    </row>
    <row r="103" spans="1:13" ht="32.4">
      <c r="A103" s="23" t="s">
        <v>357</v>
      </c>
      <c r="B103" s="32" t="s">
        <v>358</v>
      </c>
      <c r="C103" s="54" t="s">
        <v>336</v>
      </c>
      <c r="D103" s="33" t="s">
        <v>337</v>
      </c>
      <c r="E103" s="26" t="s">
        <v>28</v>
      </c>
      <c r="F103" s="32" t="s">
        <v>359</v>
      </c>
      <c r="G103" s="35">
        <v>1</v>
      </c>
      <c r="H103" s="35">
        <v>280</v>
      </c>
      <c r="I103" s="28">
        <f t="shared" si="2"/>
        <v>280</v>
      </c>
      <c r="J103" s="22"/>
      <c r="K103" s="33"/>
      <c r="L103" s="33"/>
      <c r="M103" s="33"/>
    </row>
    <row r="104" spans="1:13" ht="32.4">
      <c r="A104" s="23" t="s">
        <v>360</v>
      </c>
      <c r="B104" s="32" t="s">
        <v>361</v>
      </c>
      <c r="C104" s="54" t="s">
        <v>336</v>
      </c>
      <c r="D104" s="33" t="s">
        <v>337</v>
      </c>
      <c r="E104" s="26" t="s">
        <v>28</v>
      </c>
      <c r="F104" s="32" t="s">
        <v>362</v>
      </c>
      <c r="G104" s="35">
        <v>1</v>
      </c>
      <c r="H104" s="35">
        <v>280</v>
      </c>
      <c r="I104" s="28">
        <f t="shared" si="2"/>
        <v>280</v>
      </c>
      <c r="J104" s="22"/>
      <c r="K104" s="33"/>
      <c r="L104" s="33"/>
      <c r="M104" s="33"/>
    </row>
    <row r="105" spans="1:13" ht="32.4">
      <c r="A105" s="23" t="s">
        <v>363</v>
      </c>
      <c r="B105" s="32" t="s">
        <v>364</v>
      </c>
      <c r="C105" s="54" t="s">
        <v>336</v>
      </c>
      <c r="D105" s="33" t="s">
        <v>337</v>
      </c>
      <c r="E105" s="26" t="s">
        <v>28</v>
      </c>
      <c r="F105" s="32" t="s">
        <v>365</v>
      </c>
      <c r="G105" s="35">
        <v>1</v>
      </c>
      <c r="H105" s="35">
        <v>280</v>
      </c>
      <c r="I105" s="28">
        <f t="shared" si="2"/>
        <v>280</v>
      </c>
      <c r="J105" s="22"/>
      <c r="K105" s="33"/>
      <c r="L105" s="33"/>
      <c r="M105" s="33"/>
    </row>
    <row r="106" spans="1:13" ht="32.4">
      <c r="A106" s="23" t="s">
        <v>366</v>
      </c>
      <c r="B106" s="32" t="s">
        <v>367</v>
      </c>
      <c r="C106" s="54" t="s">
        <v>336</v>
      </c>
      <c r="D106" s="33" t="s">
        <v>337</v>
      </c>
      <c r="E106" s="26" t="s">
        <v>28</v>
      </c>
      <c r="F106" s="32" t="s">
        <v>368</v>
      </c>
      <c r="G106" s="22">
        <v>1</v>
      </c>
      <c r="H106" s="22">
        <v>240</v>
      </c>
      <c r="I106" s="28">
        <f t="shared" si="2"/>
        <v>240</v>
      </c>
      <c r="J106" s="22"/>
      <c r="K106" s="33"/>
      <c r="L106" s="33"/>
      <c r="M106" s="33"/>
    </row>
    <row r="107" spans="1:13" ht="32.4">
      <c r="A107" s="23" t="s">
        <v>369</v>
      </c>
      <c r="B107" s="32" t="s">
        <v>370</v>
      </c>
      <c r="C107" s="33" t="s">
        <v>371</v>
      </c>
      <c r="D107" s="33" t="s">
        <v>372</v>
      </c>
      <c r="E107" s="26" t="s">
        <v>28</v>
      </c>
      <c r="F107" s="32" t="s">
        <v>373</v>
      </c>
      <c r="G107" s="35">
        <v>1</v>
      </c>
      <c r="H107" s="35">
        <v>350</v>
      </c>
      <c r="I107" s="28">
        <f t="shared" si="2"/>
        <v>350</v>
      </c>
      <c r="J107" s="22"/>
      <c r="K107" s="33"/>
      <c r="L107" s="33"/>
      <c r="M107" s="33"/>
    </row>
    <row r="108" spans="1:13" ht="64.8">
      <c r="A108" s="23" t="s">
        <v>374</v>
      </c>
      <c r="B108" s="32" t="s">
        <v>375</v>
      </c>
      <c r="C108" s="33" t="s">
        <v>376</v>
      </c>
      <c r="D108" s="33" t="s">
        <v>99</v>
      </c>
      <c r="E108" s="26" t="s">
        <v>28</v>
      </c>
      <c r="F108" s="32" t="s">
        <v>377</v>
      </c>
      <c r="G108" s="22">
        <v>1</v>
      </c>
      <c r="H108" s="22">
        <v>1400</v>
      </c>
      <c r="I108" s="28">
        <f t="shared" si="2"/>
        <v>1400</v>
      </c>
      <c r="J108" s="22" t="s">
        <v>84</v>
      </c>
      <c r="K108" s="33"/>
      <c r="L108" s="33"/>
      <c r="M108" s="33"/>
    </row>
    <row r="109" spans="1:13" ht="23.4" customHeight="1">
      <c r="A109" s="23" t="s">
        <v>378</v>
      </c>
      <c r="B109" s="32" t="s">
        <v>379</v>
      </c>
      <c r="C109" s="33" t="s">
        <v>380</v>
      </c>
      <c r="D109" s="33" t="s">
        <v>381</v>
      </c>
      <c r="E109" s="26" t="s">
        <v>28</v>
      </c>
      <c r="F109" s="32" t="s">
        <v>382</v>
      </c>
      <c r="G109" s="22">
        <v>1</v>
      </c>
      <c r="H109" s="22">
        <v>350</v>
      </c>
      <c r="I109" s="28">
        <f t="shared" si="2"/>
        <v>350</v>
      </c>
      <c r="J109" s="22"/>
      <c r="K109" s="33"/>
      <c r="L109" s="33"/>
      <c r="M109" s="33"/>
    </row>
    <row r="110" spans="1:13" ht="32.4">
      <c r="A110" s="23" t="s">
        <v>383</v>
      </c>
      <c r="B110" s="32" t="s">
        <v>384</v>
      </c>
      <c r="C110" s="33" t="s">
        <v>380</v>
      </c>
      <c r="D110" s="33" t="s">
        <v>381</v>
      </c>
      <c r="E110" s="26" t="s">
        <v>28</v>
      </c>
      <c r="F110" s="32" t="s">
        <v>385</v>
      </c>
      <c r="G110" s="22">
        <v>1</v>
      </c>
      <c r="H110" s="22">
        <v>700</v>
      </c>
      <c r="I110" s="28">
        <f t="shared" si="2"/>
        <v>700</v>
      </c>
      <c r="J110" s="22" t="s">
        <v>84</v>
      </c>
      <c r="K110" s="33"/>
      <c r="L110" s="33"/>
      <c r="M110" s="33"/>
    </row>
    <row r="111" spans="1:13" ht="32.4">
      <c r="A111" s="23" t="s">
        <v>386</v>
      </c>
      <c r="B111" s="32" t="s">
        <v>387</v>
      </c>
      <c r="C111" s="33" t="s">
        <v>388</v>
      </c>
      <c r="D111" s="33" t="s">
        <v>389</v>
      </c>
      <c r="E111" s="26" t="s">
        <v>28</v>
      </c>
      <c r="F111" s="32" t="s">
        <v>390</v>
      </c>
      <c r="G111" s="22">
        <v>1</v>
      </c>
      <c r="H111" s="22">
        <v>250</v>
      </c>
      <c r="I111" s="28">
        <f t="shared" ref="I111:I176" si="3">PRODUCT(G111,H111)</f>
        <v>250</v>
      </c>
      <c r="J111" s="22"/>
      <c r="K111" s="33"/>
      <c r="L111" s="33"/>
      <c r="M111" s="33"/>
    </row>
    <row r="112" spans="1:13" ht="32.4">
      <c r="A112" s="23" t="s">
        <v>391</v>
      </c>
      <c r="B112" s="32" t="s">
        <v>392</v>
      </c>
      <c r="C112" s="33" t="s">
        <v>388</v>
      </c>
      <c r="D112" s="33" t="s">
        <v>389</v>
      </c>
      <c r="E112" s="26" t="s">
        <v>28</v>
      </c>
      <c r="F112" s="32" t="s">
        <v>393</v>
      </c>
      <c r="G112" s="22">
        <v>1</v>
      </c>
      <c r="H112" s="22">
        <v>250</v>
      </c>
      <c r="I112" s="28">
        <f t="shared" si="3"/>
        <v>250</v>
      </c>
      <c r="J112" s="22"/>
      <c r="K112" s="33"/>
      <c r="L112" s="33"/>
      <c r="M112" s="33"/>
    </row>
    <row r="113" spans="1:13" ht="32.4">
      <c r="A113" s="23" t="s">
        <v>394</v>
      </c>
      <c r="B113" s="32" t="s">
        <v>395</v>
      </c>
      <c r="C113" s="33" t="s">
        <v>388</v>
      </c>
      <c r="D113" s="33" t="s">
        <v>389</v>
      </c>
      <c r="E113" s="26" t="s">
        <v>28</v>
      </c>
      <c r="F113" s="32" t="s">
        <v>396</v>
      </c>
      <c r="G113" s="22">
        <v>1</v>
      </c>
      <c r="H113" s="22">
        <v>250</v>
      </c>
      <c r="I113" s="28">
        <f t="shared" si="3"/>
        <v>250</v>
      </c>
      <c r="J113" s="22"/>
      <c r="K113" s="33"/>
      <c r="L113" s="33"/>
      <c r="M113" s="33"/>
    </row>
    <row r="114" spans="1:13" ht="32.4">
      <c r="A114" s="23" t="s">
        <v>397</v>
      </c>
      <c r="B114" s="32" t="s">
        <v>398</v>
      </c>
      <c r="C114" s="33" t="s">
        <v>388</v>
      </c>
      <c r="D114" s="33" t="s">
        <v>389</v>
      </c>
      <c r="E114" s="26" t="s">
        <v>28</v>
      </c>
      <c r="F114" s="32" t="s">
        <v>399</v>
      </c>
      <c r="G114" s="22">
        <v>1</v>
      </c>
      <c r="H114" s="22">
        <v>250</v>
      </c>
      <c r="I114" s="28">
        <f t="shared" si="3"/>
        <v>250</v>
      </c>
      <c r="J114" s="22"/>
      <c r="K114" s="33"/>
      <c r="L114" s="33"/>
      <c r="M114" s="33"/>
    </row>
    <row r="115" spans="1:13" ht="32.4">
      <c r="A115" s="23" t="s">
        <v>400</v>
      </c>
      <c r="B115" s="32" t="s">
        <v>401</v>
      </c>
      <c r="C115" s="33" t="s">
        <v>388</v>
      </c>
      <c r="D115" s="33" t="s">
        <v>389</v>
      </c>
      <c r="E115" s="26" t="s">
        <v>28</v>
      </c>
      <c r="F115" s="32" t="s">
        <v>402</v>
      </c>
      <c r="G115" s="22">
        <v>1</v>
      </c>
      <c r="H115" s="22">
        <v>250</v>
      </c>
      <c r="I115" s="28">
        <f t="shared" si="3"/>
        <v>250</v>
      </c>
      <c r="J115" s="22"/>
      <c r="K115" s="33"/>
      <c r="L115" s="33"/>
      <c r="M115" s="33"/>
    </row>
    <row r="116" spans="1:13" ht="32.4">
      <c r="A116" s="23" t="s">
        <v>403</v>
      </c>
      <c r="B116" s="32" t="s">
        <v>404</v>
      </c>
      <c r="C116" s="33" t="s">
        <v>405</v>
      </c>
      <c r="D116" s="33" t="s">
        <v>406</v>
      </c>
      <c r="E116" s="26" t="s">
        <v>28</v>
      </c>
      <c r="F116" s="32" t="s">
        <v>407</v>
      </c>
      <c r="G116" s="22">
        <v>1</v>
      </c>
      <c r="H116" s="22">
        <v>600</v>
      </c>
      <c r="I116" s="28">
        <f t="shared" si="3"/>
        <v>600</v>
      </c>
      <c r="J116" s="22" t="s">
        <v>84</v>
      </c>
      <c r="K116" s="33"/>
      <c r="L116" s="33"/>
      <c r="M116" s="33"/>
    </row>
    <row r="117" spans="1:13" ht="48.6">
      <c r="A117" s="23" t="s">
        <v>408</v>
      </c>
      <c r="B117" s="32" t="s">
        <v>409</v>
      </c>
      <c r="C117" s="33" t="s">
        <v>410</v>
      </c>
      <c r="D117" s="33" t="s">
        <v>99</v>
      </c>
      <c r="E117" s="26" t="s">
        <v>28</v>
      </c>
      <c r="F117" s="32" t="s">
        <v>411</v>
      </c>
      <c r="G117" s="22">
        <v>1</v>
      </c>
      <c r="H117" s="22">
        <v>960</v>
      </c>
      <c r="I117" s="28">
        <f t="shared" si="3"/>
        <v>960</v>
      </c>
      <c r="J117" s="22" t="s">
        <v>84</v>
      </c>
      <c r="K117" s="33"/>
      <c r="L117" s="33"/>
      <c r="M117" s="33"/>
    </row>
    <row r="118" spans="1:13" ht="32.4">
      <c r="A118" s="23" t="s">
        <v>412</v>
      </c>
      <c r="B118" s="36" t="s">
        <v>413</v>
      </c>
      <c r="C118" s="31" t="s">
        <v>414</v>
      </c>
      <c r="D118" s="31" t="s">
        <v>99</v>
      </c>
      <c r="E118" s="26" t="s">
        <v>28</v>
      </c>
      <c r="F118" s="36" t="s">
        <v>415</v>
      </c>
      <c r="G118" s="7">
        <v>1</v>
      </c>
      <c r="H118" s="7">
        <v>700</v>
      </c>
      <c r="I118" s="28">
        <f t="shared" si="3"/>
        <v>700</v>
      </c>
      <c r="J118" s="7" t="s">
        <v>84</v>
      </c>
      <c r="K118" s="31"/>
      <c r="L118" s="31"/>
      <c r="M118" s="31"/>
    </row>
    <row r="119" spans="1:13" ht="25.5" customHeight="1">
      <c r="A119" s="23" t="s">
        <v>416</v>
      </c>
      <c r="B119" s="32" t="s">
        <v>417</v>
      </c>
      <c r="C119" s="33" t="s">
        <v>418</v>
      </c>
      <c r="D119" s="33" t="s">
        <v>27</v>
      </c>
      <c r="E119" s="26" t="s">
        <v>28</v>
      </c>
      <c r="F119" s="32" t="s">
        <v>419</v>
      </c>
      <c r="G119" s="22">
        <v>1</v>
      </c>
      <c r="H119" s="22">
        <v>280</v>
      </c>
      <c r="I119" s="28">
        <f>PRODUCT(G119,H119)</f>
        <v>280</v>
      </c>
      <c r="J119" s="22"/>
      <c r="K119" s="33"/>
      <c r="L119" s="33"/>
      <c r="M119" s="33"/>
    </row>
    <row r="120" spans="1:13" ht="36.6" customHeight="1">
      <c r="A120" s="23" t="s">
        <v>420</v>
      </c>
      <c r="B120" s="32" t="s">
        <v>421</v>
      </c>
      <c r="C120" s="33" t="s">
        <v>418</v>
      </c>
      <c r="D120" s="33" t="s">
        <v>27</v>
      </c>
      <c r="E120" s="26" t="s">
        <v>28</v>
      </c>
      <c r="F120" s="32" t="s">
        <v>422</v>
      </c>
      <c r="G120" s="22">
        <v>1</v>
      </c>
      <c r="H120" s="22">
        <v>300</v>
      </c>
      <c r="I120" s="28">
        <f>PRODUCT(G120,H120)</f>
        <v>300</v>
      </c>
      <c r="J120" s="22"/>
      <c r="K120" s="33"/>
      <c r="L120" s="33"/>
      <c r="M120" s="33"/>
    </row>
    <row r="121" spans="1:13" ht="32.4">
      <c r="A121" s="23" t="s">
        <v>423</v>
      </c>
      <c r="B121" s="32" t="s">
        <v>424</v>
      </c>
      <c r="C121" s="33" t="s">
        <v>418</v>
      </c>
      <c r="D121" s="33" t="s">
        <v>27</v>
      </c>
      <c r="E121" s="26" t="s">
        <v>28</v>
      </c>
      <c r="F121" s="32" t="s">
        <v>425</v>
      </c>
      <c r="G121" s="22">
        <v>1</v>
      </c>
      <c r="H121" s="22">
        <v>300</v>
      </c>
      <c r="I121" s="28">
        <f>PRODUCT(G121,H121)</f>
        <v>300</v>
      </c>
      <c r="J121" s="22"/>
      <c r="K121" s="33"/>
      <c r="L121" s="33"/>
      <c r="M121" s="33"/>
    </row>
    <row r="122" spans="1:13" ht="32.4">
      <c r="A122" s="23" t="s">
        <v>426</v>
      </c>
      <c r="B122" s="32" t="s">
        <v>427</v>
      </c>
      <c r="C122" s="33" t="s">
        <v>428</v>
      </c>
      <c r="D122" s="33" t="s">
        <v>116</v>
      </c>
      <c r="E122" s="26" t="s">
        <v>28</v>
      </c>
      <c r="F122" s="32" t="s">
        <v>429</v>
      </c>
      <c r="G122" s="22">
        <v>1</v>
      </c>
      <c r="H122" s="22">
        <v>640</v>
      </c>
      <c r="I122" s="28">
        <f t="shared" si="3"/>
        <v>640</v>
      </c>
      <c r="J122" s="22" t="s">
        <v>84</v>
      </c>
      <c r="K122" s="33"/>
      <c r="L122" s="33"/>
      <c r="M122" s="33"/>
    </row>
    <row r="123" spans="1:13" ht="48.6">
      <c r="A123" s="23" t="s">
        <v>430</v>
      </c>
      <c r="B123" s="32" t="s">
        <v>431</v>
      </c>
      <c r="C123" s="33" t="s">
        <v>432</v>
      </c>
      <c r="D123" s="33" t="s">
        <v>27</v>
      </c>
      <c r="E123" s="26" t="s">
        <v>28</v>
      </c>
      <c r="F123" s="32" t="s">
        <v>433</v>
      </c>
      <c r="G123" s="22">
        <v>1</v>
      </c>
      <c r="H123" s="22">
        <v>320</v>
      </c>
      <c r="I123" s="22">
        <f t="shared" si="3"/>
        <v>320</v>
      </c>
      <c r="J123" s="22"/>
      <c r="K123" s="33"/>
      <c r="L123" s="33"/>
      <c r="M123" s="33"/>
    </row>
    <row r="124" spans="1:13" ht="48.6">
      <c r="A124" s="23" t="s">
        <v>434</v>
      </c>
      <c r="B124" s="32" t="s">
        <v>435</v>
      </c>
      <c r="C124" s="33" t="s">
        <v>432</v>
      </c>
      <c r="D124" s="33" t="s">
        <v>27</v>
      </c>
      <c r="E124" s="26" t="s">
        <v>28</v>
      </c>
      <c r="F124" s="32" t="s">
        <v>436</v>
      </c>
      <c r="G124" s="22">
        <v>1</v>
      </c>
      <c r="H124" s="22">
        <v>340</v>
      </c>
      <c r="I124" s="22">
        <f t="shared" si="3"/>
        <v>340</v>
      </c>
      <c r="J124" s="22"/>
      <c r="K124" s="33"/>
      <c r="L124" s="33"/>
      <c r="M124" s="33"/>
    </row>
    <row r="125" spans="1:13" ht="48.6">
      <c r="A125" s="23" t="s">
        <v>437</v>
      </c>
      <c r="B125" s="32" t="s">
        <v>438</v>
      </c>
      <c r="C125" s="33" t="s">
        <v>432</v>
      </c>
      <c r="D125" s="33" t="s">
        <v>27</v>
      </c>
      <c r="E125" s="26" t="s">
        <v>28</v>
      </c>
      <c r="F125" s="32" t="s">
        <v>439</v>
      </c>
      <c r="G125" s="22">
        <v>1</v>
      </c>
      <c r="H125" s="22">
        <v>340</v>
      </c>
      <c r="I125" s="22">
        <f t="shared" si="3"/>
        <v>340</v>
      </c>
      <c r="J125" s="22"/>
      <c r="K125" s="33"/>
      <c r="L125" s="33"/>
      <c r="M125" s="33"/>
    </row>
    <row r="126" spans="1:13" ht="48.6">
      <c r="A126" s="23" t="s">
        <v>440</v>
      </c>
      <c r="B126" s="32" t="s">
        <v>441</v>
      </c>
      <c r="C126" s="33" t="s">
        <v>432</v>
      </c>
      <c r="D126" s="33" t="s">
        <v>27</v>
      </c>
      <c r="E126" s="26" t="s">
        <v>28</v>
      </c>
      <c r="F126" s="32" t="s">
        <v>442</v>
      </c>
      <c r="G126" s="22">
        <v>1</v>
      </c>
      <c r="H126" s="22">
        <v>340</v>
      </c>
      <c r="I126" s="22">
        <f t="shared" si="3"/>
        <v>340</v>
      </c>
      <c r="J126" s="22"/>
      <c r="K126" s="33"/>
      <c r="L126" s="33"/>
      <c r="M126" s="33"/>
    </row>
    <row r="127" spans="1:13" ht="48.6">
      <c r="A127" s="23" t="s">
        <v>443</v>
      </c>
      <c r="B127" s="32" t="s">
        <v>444</v>
      </c>
      <c r="C127" s="33" t="s">
        <v>445</v>
      </c>
      <c r="D127" s="33" t="s">
        <v>116</v>
      </c>
      <c r="E127" s="26" t="s">
        <v>28</v>
      </c>
      <c r="F127" s="32" t="s">
        <v>446</v>
      </c>
      <c r="G127" s="22">
        <v>1</v>
      </c>
      <c r="H127" s="22">
        <v>1140</v>
      </c>
      <c r="I127" s="22">
        <f t="shared" si="3"/>
        <v>1140</v>
      </c>
      <c r="J127" s="22" t="s">
        <v>84</v>
      </c>
      <c r="K127" s="33"/>
      <c r="L127" s="33"/>
      <c r="M127" s="33"/>
    </row>
    <row r="128" spans="1:13" ht="32.4">
      <c r="A128" s="23" t="s">
        <v>447</v>
      </c>
      <c r="B128" s="32" t="s">
        <v>448</v>
      </c>
      <c r="C128" s="33" t="s">
        <v>449</v>
      </c>
      <c r="D128" s="33" t="s">
        <v>450</v>
      </c>
      <c r="E128" s="26" t="s">
        <v>28</v>
      </c>
      <c r="F128" s="32" t="s">
        <v>451</v>
      </c>
      <c r="G128" s="22">
        <v>1</v>
      </c>
      <c r="H128" s="22">
        <v>390</v>
      </c>
      <c r="I128" s="22">
        <f>PRODUCT(G128,H128)</f>
        <v>390</v>
      </c>
      <c r="J128" s="22"/>
      <c r="K128" s="33"/>
      <c r="L128" s="33"/>
      <c r="M128" s="33"/>
    </row>
    <row r="129" spans="1:13" ht="22.5" customHeight="1">
      <c r="A129" s="23" t="s">
        <v>452</v>
      </c>
      <c r="B129" s="32" t="s">
        <v>453</v>
      </c>
      <c r="C129" s="33" t="s">
        <v>454</v>
      </c>
      <c r="D129" s="33" t="s">
        <v>161</v>
      </c>
      <c r="E129" s="26" t="s">
        <v>28</v>
      </c>
      <c r="F129" s="32" t="s">
        <v>455</v>
      </c>
      <c r="G129" s="22">
        <v>1</v>
      </c>
      <c r="H129" s="22">
        <v>350</v>
      </c>
      <c r="I129" s="22">
        <f t="shared" si="3"/>
        <v>350</v>
      </c>
      <c r="J129" s="22"/>
      <c r="K129" s="33"/>
      <c r="L129" s="33"/>
      <c r="M129" s="33"/>
    </row>
    <row r="130" spans="1:13" ht="32.4">
      <c r="A130" s="23" t="s">
        <v>456</v>
      </c>
      <c r="B130" s="32" t="s">
        <v>457</v>
      </c>
      <c r="C130" s="33" t="s">
        <v>458</v>
      </c>
      <c r="D130" s="33" t="s">
        <v>208</v>
      </c>
      <c r="E130" s="26" t="s">
        <v>28</v>
      </c>
      <c r="F130" s="32" t="s">
        <v>459</v>
      </c>
      <c r="G130" s="22">
        <v>1</v>
      </c>
      <c r="H130" s="22">
        <v>350</v>
      </c>
      <c r="I130" s="22">
        <f t="shared" si="3"/>
        <v>350</v>
      </c>
      <c r="J130" s="22"/>
      <c r="K130" s="33"/>
      <c r="L130" s="33"/>
      <c r="M130" s="33"/>
    </row>
    <row r="131" spans="1:13" ht="20.100000000000001" customHeight="1">
      <c r="A131" s="23" t="s">
        <v>460</v>
      </c>
      <c r="B131" s="32" t="s">
        <v>461</v>
      </c>
      <c r="C131" s="33" t="s">
        <v>462</v>
      </c>
      <c r="D131" s="33" t="s">
        <v>463</v>
      </c>
      <c r="E131" s="26" t="s">
        <v>28</v>
      </c>
      <c r="F131" s="32" t="s">
        <v>464</v>
      </c>
      <c r="G131" s="22">
        <v>1</v>
      </c>
      <c r="H131" s="22">
        <v>399</v>
      </c>
      <c r="I131" s="22">
        <f t="shared" si="3"/>
        <v>399</v>
      </c>
      <c r="J131" s="22"/>
      <c r="K131" s="33"/>
      <c r="L131" s="33"/>
      <c r="M131" s="33"/>
    </row>
    <row r="132" spans="1:13" ht="20.100000000000001" customHeight="1">
      <c r="A132" s="23" t="s">
        <v>465</v>
      </c>
      <c r="B132" s="32" t="s">
        <v>466</v>
      </c>
      <c r="C132" s="33" t="s">
        <v>26</v>
      </c>
      <c r="D132" s="33" t="s">
        <v>467</v>
      </c>
      <c r="E132" s="26" t="s">
        <v>28</v>
      </c>
      <c r="F132" s="32" t="s">
        <v>468</v>
      </c>
      <c r="G132" s="22">
        <v>2</v>
      </c>
      <c r="H132" s="22">
        <v>350</v>
      </c>
      <c r="I132" s="28">
        <f t="shared" si="3"/>
        <v>700</v>
      </c>
      <c r="J132" s="22"/>
      <c r="K132" s="33"/>
      <c r="L132" s="33"/>
      <c r="M132" s="33"/>
    </row>
    <row r="133" spans="1:13" ht="20.100000000000001" customHeight="1">
      <c r="A133" s="23" t="s">
        <v>469</v>
      </c>
      <c r="B133" s="25" t="s">
        <v>470</v>
      </c>
      <c r="C133" s="33" t="s">
        <v>26</v>
      </c>
      <c r="D133" s="25" t="s">
        <v>27</v>
      </c>
      <c r="E133" s="26" t="s">
        <v>28</v>
      </c>
      <c r="F133" s="24" t="s">
        <v>471</v>
      </c>
      <c r="G133" s="27">
        <v>2</v>
      </c>
      <c r="H133" s="27">
        <v>380</v>
      </c>
      <c r="I133" s="28">
        <f t="shared" si="3"/>
        <v>760</v>
      </c>
      <c r="J133" s="37"/>
      <c r="K133" s="32"/>
      <c r="L133" s="32"/>
      <c r="M133" s="32"/>
    </row>
    <row r="134" spans="1:13" ht="20.100000000000001" customHeight="1">
      <c r="A134" s="23" t="s">
        <v>472</v>
      </c>
      <c r="B134" s="32" t="s">
        <v>473</v>
      </c>
      <c r="C134" s="32" t="s">
        <v>474</v>
      </c>
      <c r="D134" s="25" t="s">
        <v>27</v>
      </c>
      <c r="E134" s="26" t="s">
        <v>28</v>
      </c>
      <c r="F134" s="32" t="s">
        <v>475</v>
      </c>
      <c r="G134" s="27">
        <v>2</v>
      </c>
      <c r="H134" s="27">
        <v>260</v>
      </c>
      <c r="I134" s="28">
        <f t="shared" si="3"/>
        <v>520</v>
      </c>
      <c r="J134" s="37"/>
      <c r="K134" s="32"/>
      <c r="L134" s="32"/>
      <c r="M134" s="32"/>
    </row>
    <row r="135" spans="1:13" ht="20.100000000000001" customHeight="1">
      <c r="A135" s="23" t="s">
        <v>476</v>
      </c>
      <c r="B135" s="32" t="s">
        <v>477</v>
      </c>
      <c r="C135" s="32" t="s">
        <v>478</v>
      </c>
      <c r="D135" s="25" t="s">
        <v>479</v>
      </c>
      <c r="E135" s="26" t="s">
        <v>28</v>
      </c>
      <c r="F135" s="32" t="s">
        <v>480</v>
      </c>
      <c r="G135" s="27">
        <v>1</v>
      </c>
      <c r="H135" s="27">
        <v>230</v>
      </c>
      <c r="I135" s="28">
        <f t="shared" si="3"/>
        <v>230</v>
      </c>
      <c r="J135" s="37"/>
      <c r="K135" s="32"/>
      <c r="L135" s="32"/>
      <c r="M135" s="32"/>
    </row>
    <row r="136" spans="1:13" ht="33.9" customHeight="1">
      <c r="A136" s="23" t="s">
        <v>481</v>
      </c>
      <c r="B136" s="32" t="s">
        <v>482</v>
      </c>
      <c r="C136" s="32" t="s">
        <v>483</v>
      </c>
      <c r="D136" s="25" t="s">
        <v>479</v>
      </c>
      <c r="E136" s="26" t="s">
        <v>28</v>
      </c>
      <c r="F136" s="32" t="s">
        <v>484</v>
      </c>
      <c r="G136" s="27">
        <v>1</v>
      </c>
      <c r="H136" s="27">
        <v>230</v>
      </c>
      <c r="I136" s="28">
        <f t="shared" si="3"/>
        <v>230</v>
      </c>
      <c r="J136" s="37"/>
      <c r="K136" s="32"/>
      <c r="L136" s="32"/>
      <c r="M136" s="32"/>
    </row>
    <row r="137" spans="1:13" ht="20.100000000000001" customHeight="1">
      <c r="A137" s="23" t="s">
        <v>485</v>
      </c>
      <c r="B137" s="32" t="s">
        <v>486</v>
      </c>
      <c r="C137" s="33" t="s">
        <v>487</v>
      </c>
      <c r="D137" s="25" t="s">
        <v>479</v>
      </c>
      <c r="E137" s="26" t="s">
        <v>28</v>
      </c>
      <c r="F137" s="32" t="s">
        <v>488</v>
      </c>
      <c r="G137" s="22">
        <v>1</v>
      </c>
      <c r="H137" s="22">
        <v>230</v>
      </c>
      <c r="I137" s="28">
        <f t="shared" si="3"/>
        <v>230</v>
      </c>
      <c r="J137" s="22"/>
      <c r="K137" s="33"/>
      <c r="L137" s="33"/>
      <c r="M137" s="33"/>
    </row>
    <row r="138" spans="1:13" ht="20.100000000000001" customHeight="1">
      <c r="A138" s="23" t="s">
        <v>489</v>
      </c>
      <c r="B138" s="32" t="s">
        <v>490</v>
      </c>
      <c r="C138" s="33" t="s">
        <v>491</v>
      </c>
      <c r="D138" s="25" t="s">
        <v>479</v>
      </c>
      <c r="E138" s="26" t="s">
        <v>28</v>
      </c>
      <c r="F138" s="32" t="s">
        <v>492</v>
      </c>
      <c r="G138" s="22">
        <v>1</v>
      </c>
      <c r="H138" s="22">
        <v>230</v>
      </c>
      <c r="I138" s="28">
        <f t="shared" si="3"/>
        <v>230</v>
      </c>
      <c r="J138" s="22"/>
      <c r="K138" s="33"/>
      <c r="L138" s="33"/>
      <c r="M138" s="33"/>
    </row>
    <row r="139" spans="1:13" ht="20.100000000000001" customHeight="1">
      <c r="A139" s="23" t="s">
        <v>493</v>
      </c>
      <c r="B139" s="32" t="s">
        <v>494</v>
      </c>
      <c r="C139" s="33" t="s">
        <v>495</v>
      </c>
      <c r="D139" s="25" t="s">
        <v>479</v>
      </c>
      <c r="E139" s="26" t="s">
        <v>28</v>
      </c>
      <c r="F139" s="32" t="s">
        <v>496</v>
      </c>
      <c r="G139" s="22">
        <v>2</v>
      </c>
      <c r="H139" s="22">
        <v>230</v>
      </c>
      <c r="I139" s="28">
        <f t="shared" si="3"/>
        <v>460</v>
      </c>
      <c r="J139" s="22"/>
      <c r="K139" s="33"/>
      <c r="L139" s="33"/>
      <c r="M139" s="33"/>
    </row>
    <row r="140" spans="1:13" ht="20.100000000000001" customHeight="1">
      <c r="A140" s="23" t="s">
        <v>497</v>
      </c>
      <c r="B140" s="32" t="s">
        <v>498</v>
      </c>
      <c r="C140" s="33" t="s">
        <v>495</v>
      </c>
      <c r="D140" s="25" t="s">
        <v>479</v>
      </c>
      <c r="E140" s="26" t="s">
        <v>28</v>
      </c>
      <c r="F140" s="32" t="s">
        <v>499</v>
      </c>
      <c r="G140" s="22">
        <v>1</v>
      </c>
      <c r="H140" s="22">
        <v>230</v>
      </c>
      <c r="I140" s="28">
        <f t="shared" si="3"/>
        <v>230</v>
      </c>
      <c r="J140" s="22"/>
      <c r="K140" s="33"/>
      <c r="L140" s="33"/>
      <c r="M140" s="33"/>
    </row>
    <row r="141" spans="1:13" ht="20.100000000000001" customHeight="1">
      <c r="A141" s="23" t="s">
        <v>500</v>
      </c>
      <c r="B141" s="32" t="s">
        <v>501</v>
      </c>
      <c r="C141" s="33" t="s">
        <v>495</v>
      </c>
      <c r="D141" s="25" t="s">
        <v>479</v>
      </c>
      <c r="E141" s="26" t="s">
        <v>28</v>
      </c>
      <c r="F141" s="32" t="s">
        <v>502</v>
      </c>
      <c r="G141" s="22">
        <v>1</v>
      </c>
      <c r="H141" s="22">
        <v>230</v>
      </c>
      <c r="I141" s="28">
        <f t="shared" si="3"/>
        <v>230</v>
      </c>
      <c r="J141" s="22"/>
      <c r="K141" s="33"/>
      <c r="L141" s="33"/>
      <c r="M141" s="33"/>
    </row>
    <row r="142" spans="1:13" ht="20.100000000000001" customHeight="1">
      <c r="A142" s="23" t="s">
        <v>503</v>
      </c>
      <c r="B142" s="32" t="s">
        <v>504</v>
      </c>
      <c r="C142" s="33" t="s">
        <v>505</v>
      </c>
      <c r="D142" s="25" t="s">
        <v>479</v>
      </c>
      <c r="E142" s="26" t="s">
        <v>28</v>
      </c>
      <c r="F142" s="32" t="s">
        <v>506</v>
      </c>
      <c r="G142" s="22">
        <v>1</v>
      </c>
      <c r="H142" s="22">
        <v>230</v>
      </c>
      <c r="I142" s="28">
        <f t="shared" si="3"/>
        <v>230</v>
      </c>
      <c r="J142" s="22"/>
      <c r="K142" s="33"/>
      <c r="L142" s="33"/>
      <c r="M142" s="33"/>
    </row>
    <row r="143" spans="1:13" ht="32.4">
      <c r="A143" s="23" t="s">
        <v>507</v>
      </c>
      <c r="B143" s="32" t="s">
        <v>508</v>
      </c>
      <c r="C143" s="33" t="s">
        <v>483</v>
      </c>
      <c r="D143" s="25" t="s">
        <v>479</v>
      </c>
      <c r="E143" s="26" t="s">
        <v>28</v>
      </c>
      <c r="F143" s="32" t="s">
        <v>509</v>
      </c>
      <c r="G143" s="22">
        <v>1</v>
      </c>
      <c r="H143" s="22">
        <v>230</v>
      </c>
      <c r="I143" s="28">
        <f t="shared" si="3"/>
        <v>230</v>
      </c>
      <c r="J143" s="22"/>
      <c r="K143" s="33"/>
      <c r="L143" s="33"/>
      <c r="M143" s="33"/>
    </row>
    <row r="144" spans="1:13" ht="32.4">
      <c r="A144" s="23" t="s">
        <v>510</v>
      </c>
      <c r="B144" s="32" t="s">
        <v>511</v>
      </c>
      <c r="C144" s="33" t="s">
        <v>483</v>
      </c>
      <c r="D144" s="25" t="s">
        <v>479</v>
      </c>
      <c r="E144" s="26" t="s">
        <v>28</v>
      </c>
      <c r="F144" s="32" t="s">
        <v>512</v>
      </c>
      <c r="G144" s="22">
        <v>1</v>
      </c>
      <c r="H144" s="22">
        <v>230</v>
      </c>
      <c r="I144" s="28">
        <f t="shared" si="3"/>
        <v>230</v>
      </c>
      <c r="J144" s="22"/>
      <c r="K144" s="33"/>
      <c r="L144" s="33"/>
      <c r="M144" s="33"/>
    </row>
    <row r="145" spans="1:13" ht="20.399999999999999" customHeight="1">
      <c r="A145" s="23" t="s">
        <v>513</v>
      </c>
      <c r="B145" s="32" t="s">
        <v>514</v>
      </c>
      <c r="C145" s="33" t="s">
        <v>515</v>
      </c>
      <c r="D145" s="33" t="s">
        <v>38</v>
      </c>
      <c r="E145" s="26" t="s">
        <v>28</v>
      </c>
      <c r="F145" s="32" t="s">
        <v>516</v>
      </c>
      <c r="G145" s="22">
        <v>1</v>
      </c>
      <c r="H145" s="22">
        <v>680</v>
      </c>
      <c r="I145" s="28">
        <f t="shared" si="3"/>
        <v>680</v>
      </c>
      <c r="J145" s="22" t="s">
        <v>84</v>
      </c>
      <c r="K145" s="33"/>
      <c r="L145" s="33"/>
      <c r="M145" s="33"/>
    </row>
    <row r="146" spans="1:13" ht="20.399999999999999" customHeight="1">
      <c r="A146" s="23" t="s">
        <v>517</v>
      </c>
      <c r="B146" s="32" t="s">
        <v>518</v>
      </c>
      <c r="C146" s="33" t="s">
        <v>519</v>
      </c>
      <c r="D146" s="25" t="s">
        <v>479</v>
      </c>
      <c r="E146" s="26" t="s">
        <v>28</v>
      </c>
      <c r="F146" s="32" t="s">
        <v>520</v>
      </c>
      <c r="G146" s="22">
        <v>1</v>
      </c>
      <c r="H146" s="22">
        <v>230</v>
      </c>
      <c r="I146" s="28">
        <f t="shared" si="3"/>
        <v>230</v>
      </c>
      <c r="J146" s="22"/>
      <c r="K146" s="33"/>
      <c r="L146" s="33"/>
      <c r="M146" s="33"/>
    </row>
    <row r="147" spans="1:13" ht="20.399999999999999" customHeight="1">
      <c r="A147" s="23" t="s">
        <v>521</v>
      </c>
      <c r="B147" s="32" t="s">
        <v>522</v>
      </c>
      <c r="C147" s="33" t="s">
        <v>523</v>
      </c>
      <c r="D147" s="25" t="s">
        <v>479</v>
      </c>
      <c r="E147" s="26" t="s">
        <v>28</v>
      </c>
      <c r="F147" s="32" t="s">
        <v>524</v>
      </c>
      <c r="G147" s="22">
        <v>1</v>
      </c>
      <c r="H147" s="22">
        <v>230</v>
      </c>
      <c r="I147" s="28">
        <f t="shared" si="3"/>
        <v>230</v>
      </c>
      <c r="J147" s="22"/>
      <c r="K147" s="33"/>
      <c r="L147" s="33"/>
      <c r="M147" s="33"/>
    </row>
    <row r="148" spans="1:13" ht="32.4">
      <c r="A148" s="23" t="s">
        <v>525</v>
      </c>
      <c r="B148" s="32" t="s">
        <v>526</v>
      </c>
      <c r="C148" s="33" t="s">
        <v>527</v>
      </c>
      <c r="D148" s="25" t="s">
        <v>479</v>
      </c>
      <c r="E148" s="26" t="s">
        <v>28</v>
      </c>
      <c r="F148" s="32" t="s">
        <v>528</v>
      </c>
      <c r="G148" s="22">
        <v>1</v>
      </c>
      <c r="H148" s="22">
        <v>300</v>
      </c>
      <c r="I148" s="28">
        <f t="shared" si="3"/>
        <v>300</v>
      </c>
      <c r="J148" s="22"/>
      <c r="K148" s="33"/>
      <c r="L148" s="33"/>
      <c r="M148" s="33"/>
    </row>
    <row r="149" spans="1:13" ht="21.6" customHeight="1">
      <c r="A149" s="23" t="s">
        <v>529</v>
      </c>
      <c r="B149" s="32" t="s">
        <v>530</v>
      </c>
      <c r="C149" s="33" t="s">
        <v>531</v>
      </c>
      <c r="D149" s="33" t="s">
        <v>116</v>
      </c>
      <c r="E149" s="26" t="s">
        <v>28</v>
      </c>
      <c r="F149" s="32" t="s">
        <v>532</v>
      </c>
      <c r="G149" s="22">
        <v>1</v>
      </c>
      <c r="H149" s="22">
        <v>940</v>
      </c>
      <c r="I149" s="28">
        <f t="shared" si="3"/>
        <v>940</v>
      </c>
      <c r="J149" s="22" t="s">
        <v>84</v>
      </c>
      <c r="K149" s="33"/>
      <c r="L149" s="33"/>
      <c r="M149" s="33"/>
    </row>
    <row r="150" spans="1:13" ht="21.6" customHeight="1">
      <c r="A150" s="23" t="s">
        <v>533</v>
      </c>
      <c r="B150" s="24" t="s">
        <v>534</v>
      </c>
      <c r="C150" s="25" t="s">
        <v>535</v>
      </c>
      <c r="D150" s="25" t="s">
        <v>536</v>
      </c>
      <c r="E150" s="26" t="s">
        <v>28</v>
      </c>
      <c r="F150" s="24" t="s">
        <v>537</v>
      </c>
      <c r="G150" s="27">
        <v>1</v>
      </c>
      <c r="H150" s="27">
        <v>350</v>
      </c>
      <c r="I150" s="28">
        <f t="shared" si="3"/>
        <v>350</v>
      </c>
      <c r="J150" s="27"/>
      <c r="K150" s="25"/>
      <c r="L150" s="25"/>
      <c r="M150" s="25"/>
    </row>
    <row r="151" spans="1:13" ht="21.6" customHeight="1">
      <c r="A151" s="23" t="s">
        <v>538</v>
      </c>
      <c r="B151" s="24" t="s">
        <v>539</v>
      </c>
      <c r="C151" s="25" t="s">
        <v>535</v>
      </c>
      <c r="D151" s="25" t="s">
        <v>536</v>
      </c>
      <c r="E151" s="26" t="s">
        <v>28</v>
      </c>
      <c r="F151" s="24" t="s">
        <v>540</v>
      </c>
      <c r="G151" s="27">
        <v>1</v>
      </c>
      <c r="H151" s="27">
        <v>350</v>
      </c>
      <c r="I151" s="28">
        <f t="shared" si="3"/>
        <v>350</v>
      </c>
      <c r="J151" s="27"/>
      <c r="K151" s="25"/>
      <c r="L151" s="25"/>
      <c r="M151" s="25"/>
    </row>
    <row r="152" spans="1:13" ht="21.6" customHeight="1">
      <c r="A152" s="23" t="s">
        <v>541</v>
      </c>
      <c r="B152" s="24" t="s">
        <v>542</v>
      </c>
      <c r="C152" s="25" t="s">
        <v>543</v>
      </c>
      <c r="D152" s="25" t="s">
        <v>27</v>
      </c>
      <c r="E152" s="26" t="s">
        <v>28</v>
      </c>
      <c r="F152" s="24" t="s">
        <v>544</v>
      </c>
      <c r="G152" s="27">
        <v>2</v>
      </c>
      <c r="H152" s="27">
        <v>350</v>
      </c>
      <c r="I152" s="28">
        <f t="shared" si="3"/>
        <v>700</v>
      </c>
      <c r="J152" s="27"/>
      <c r="K152" s="25"/>
      <c r="L152" s="25"/>
      <c r="M152" s="25"/>
    </row>
    <row r="153" spans="1:13" ht="21.6" customHeight="1">
      <c r="A153" s="23" t="s">
        <v>545</v>
      </c>
      <c r="B153" s="24" t="s">
        <v>546</v>
      </c>
      <c r="C153" s="25" t="s">
        <v>543</v>
      </c>
      <c r="D153" s="25" t="s">
        <v>27</v>
      </c>
      <c r="E153" s="26" t="s">
        <v>28</v>
      </c>
      <c r="F153" s="24" t="s">
        <v>547</v>
      </c>
      <c r="G153" s="27">
        <v>1</v>
      </c>
      <c r="H153" s="27">
        <v>360</v>
      </c>
      <c r="I153" s="28">
        <f t="shared" si="3"/>
        <v>360</v>
      </c>
      <c r="J153" s="27"/>
      <c r="K153" s="25"/>
      <c r="L153" s="25"/>
      <c r="M153" s="25"/>
    </row>
    <row r="154" spans="1:13" ht="32.4">
      <c r="A154" s="23" t="s">
        <v>548</v>
      </c>
      <c r="B154" s="24" t="s">
        <v>549</v>
      </c>
      <c r="C154" s="25" t="s">
        <v>543</v>
      </c>
      <c r="D154" s="25" t="s">
        <v>27</v>
      </c>
      <c r="E154" s="26" t="s">
        <v>28</v>
      </c>
      <c r="F154" s="24" t="s">
        <v>550</v>
      </c>
      <c r="G154" s="27">
        <v>1</v>
      </c>
      <c r="H154" s="27">
        <v>360</v>
      </c>
      <c r="I154" s="28">
        <f t="shared" si="3"/>
        <v>360</v>
      </c>
      <c r="J154" s="27"/>
      <c r="K154" s="25"/>
      <c r="L154" s="25"/>
      <c r="M154" s="25"/>
    </row>
    <row r="155" spans="1:13" ht="32.4">
      <c r="A155" s="23" t="s">
        <v>551</v>
      </c>
      <c r="B155" s="32" t="s">
        <v>552</v>
      </c>
      <c r="C155" s="33" t="s">
        <v>553</v>
      </c>
      <c r="D155" s="33" t="s">
        <v>554</v>
      </c>
      <c r="E155" s="26" t="s">
        <v>28</v>
      </c>
      <c r="F155" s="32" t="s">
        <v>555</v>
      </c>
      <c r="G155" s="22">
        <v>1</v>
      </c>
      <c r="H155" s="22">
        <v>1140</v>
      </c>
      <c r="I155" s="28">
        <f t="shared" si="3"/>
        <v>1140</v>
      </c>
      <c r="J155" s="22" t="s">
        <v>84</v>
      </c>
      <c r="K155" s="33"/>
      <c r="L155" s="33"/>
      <c r="M155" s="33"/>
    </row>
    <row r="156" spans="1:13" ht="32.4">
      <c r="A156" s="23" t="s">
        <v>556</v>
      </c>
      <c r="B156" s="32" t="s">
        <v>557</v>
      </c>
      <c r="C156" s="33" t="s">
        <v>553</v>
      </c>
      <c r="D156" s="33" t="s">
        <v>554</v>
      </c>
      <c r="E156" s="26" t="s">
        <v>28</v>
      </c>
      <c r="F156" s="32" t="s">
        <v>558</v>
      </c>
      <c r="G156" s="22">
        <v>1</v>
      </c>
      <c r="H156" s="22">
        <v>1140</v>
      </c>
      <c r="I156" s="28">
        <f t="shared" si="3"/>
        <v>1140</v>
      </c>
      <c r="J156" s="22" t="s">
        <v>84</v>
      </c>
      <c r="K156" s="33"/>
      <c r="L156" s="33"/>
      <c r="M156" s="33"/>
    </row>
    <row r="157" spans="1:13" ht="32.4">
      <c r="A157" s="23" t="s">
        <v>559</v>
      </c>
      <c r="B157" s="32" t="s">
        <v>560</v>
      </c>
      <c r="C157" s="33" t="s">
        <v>553</v>
      </c>
      <c r="D157" s="33" t="s">
        <v>554</v>
      </c>
      <c r="E157" s="26" t="s">
        <v>28</v>
      </c>
      <c r="F157" s="32" t="s">
        <v>561</v>
      </c>
      <c r="G157" s="22">
        <v>1</v>
      </c>
      <c r="H157" s="22">
        <v>350</v>
      </c>
      <c r="I157" s="28">
        <f t="shared" si="3"/>
        <v>350</v>
      </c>
      <c r="J157" s="22"/>
      <c r="K157" s="33"/>
      <c r="L157" s="33"/>
      <c r="M157" s="33"/>
    </row>
    <row r="158" spans="1:13" ht="32.4">
      <c r="A158" s="23" t="s">
        <v>562</v>
      </c>
      <c r="B158" s="32" t="s">
        <v>563</v>
      </c>
      <c r="C158" s="33" t="s">
        <v>553</v>
      </c>
      <c r="D158" s="33" t="s">
        <v>554</v>
      </c>
      <c r="E158" s="26" t="s">
        <v>28</v>
      </c>
      <c r="F158" s="32" t="s">
        <v>564</v>
      </c>
      <c r="G158" s="22">
        <v>1</v>
      </c>
      <c r="H158" s="22">
        <v>350</v>
      </c>
      <c r="I158" s="28">
        <f t="shared" si="3"/>
        <v>350</v>
      </c>
      <c r="J158" s="22"/>
      <c r="K158" s="33"/>
      <c r="L158" s="33"/>
      <c r="M158" s="33"/>
    </row>
    <row r="159" spans="1:13" ht="32.4">
      <c r="A159" s="23" t="s">
        <v>565</v>
      </c>
      <c r="B159" s="32" t="s">
        <v>566</v>
      </c>
      <c r="C159" s="33" t="s">
        <v>553</v>
      </c>
      <c r="D159" s="33" t="s">
        <v>554</v>
      </c>
      <c r="E159" s="26" t="s">
        <v>28</v>
      </c>
      <c r="F159" s="32" t="s">
        <v>567</v>
      </c>
      <c r="G159" s="22">
        <v>1</v>
      </c>
      <c r="H159" s="22">
        <v>350</v>
      </c>
      <c r="I159" s="28">
        <f t="shared" si="3"/>
        <v>350</v>
      </c>
      <c r="J159" s="22"/>
      <c r="K159" s="33"/>
      <c r="L159" s="33"/>
      <c r="M159" s="33"/>
    </row>
    <row r="160" spans="1:13" ht="48.6">
      <c r="A160" s="23" t="s">
        <v>568</v>
      </c>
      <c r="B160" s="32" t="s">
        <v>569</v>
      </c>
      <c r="C160" s="33" t="s">
        <v>570</v>
      </c>
      <c r="D160" s="33" t="s">
        <v>406</v>
      </c>
      <c r="E160" s="26" t="s">
        <v>28</v>
      </c>
      <c r="F160" s="32" t="s">
        <v>571</v>
      </c>
      <c r="G160" s="22">
        <v>1</v>
      </c>
      <c r="H160" s="22">
        <v>540</v>
      </c>
      <c r="I160" s="28">
        <f t="shared" si="3"/>
        <v>540</v>
      </c>
      <c r="J160" s="22" t="s">
        <v>84</v>
      </c>
      <c r="K160" s="33"/>
      <c r="L160" s="33"/>
      <c r="M160" s="33"/>
    </row>
    <row r="161" spans="1:13" ht="32.4">
      <c r="A161" s="23" t="s">
        <v>572</v>
      </c>
      <c r="B161" s="32" t="s">
        <v>573</v>
      </c>
      <c r="C161" s="33" t="s">
        <v>574</v>
      </c>
      <c r="D161" s="33" t="s">
        <v>575</v>
      </c>
      <c r="E161" s="26" t="s">
        <v>28</v>
      </c>
      <c r="F161" s="32" t="s">
        <v>576</v>
      </c>
      <c r="G161" s="35">
        <v>1</v>
      </c>
      <c r="H161" s="35">
        <v>1400</v>
      </c>
      <c r="I161" s="28">
        <f t="shared" si="3"/>
        <v>1400</v>
      </c>
      <c r="J161" s="22" t="s">
        <v>84</v>
      </c>
      <c r="K161" s="33"/>
      <c r="L161" s="33"/>
      <c r="M161" s="33"/>
    </row>
    <row r="162" spans="1:13">
      <c r="A162" s="23" t="s">
        <v>577</v>
      </c>
      <c r="B162" s="32" t="s">
        <v>578</v>
      </c>
      <c r="C162" s="33" t="s">
        <v>579</v>
      </c>
      <c r="D162" s="33" t="s">
        <v>161</v>
      </c>
      <c r="E162" s="26" t="s">
        <v>28</v>
      </c>
      <c r="F162" s="32" t="s">
        <v>580</v>
      </c>
      <c r="G162" s="22">
        <v>2</v>
      </c>
      <c r="H162" s="22">
        <v>360</v>
      </c>
      <c r="I162" s="28">
        <f t="shared" si="3"/>
        <v>720</v>
      </c>
      <c r="J162" s="22"/>
      <c r="K162" s="33"/>
      <c r="L162" s="33"/>
      <c r="M162" s="33"/>
    </row>
    <row r="163" spans="1:13" ht="81">
      <c r="A163" s="23" t="s">
        <v>581</v>
      </c>
      <c r="B163" s="32" t="s">
        <v>582</v>
      </c>
      <c r="C163" s="33" t="s">
        <v>583</v>
      </c>
      <c r="D163" s="33" t="s">
        <v>584</v>
      </c>
      <c r="E163" s="26" t="s">
        <v>28</v>
      </c>
      <c r="F163" s="32" t="s">
        <v>585</v>
      </c>
      <c r="G163" s="22">
        <v>1</v>
      </c>
      <c r="H163" s="22">
        <v>1120</v>
      </c>
      <c r="I163" s="22">
        <f t="shared" si="3"/>
        <v>1120</v>
      </c>
      <c r="J163" s="22" t="s">
        <v>84</v>
      </c>
      <c r="K163" s="33"/>
      <c r="L163" s="33"/>
      <c r="M163" s="33"/>
    </row>
    <row r="164" spans="1:13" ht="48.6">
      <c r="A164" s="23" t="s">
        <v>586</v>
      </c>
      <c r="B164" s="36" t="s">
        <v>587</v>
      </c>
      <c r="C164" s="31" t="s">
        <v>588</v>
      </c>
      <c r="D164" s="30" t="s">
        <v>589</v>
      </c>
      <c r="E164" s="26" t="s">
        <v>28</v>
      </c>
      <c r="F164" s="36" t="s">
        <v>590</v>
      </c>
      <c r="G164" s="7">
        <v>1</v>
      </c>
      <c r="H164" s="7">
        <v>2450</v>
      </c>
      <c r="I164" s="28">
        <f t="shared" si="3"/>
        <v>2450</v>
      </c>
      <c r="J164" s="7" t="s">
        <v>84</v>
      </c>
      <c r="K164" s="31"/>
      <c r="L164" s="31"/>
      <c r="M164" s="31"/>
    </row>
    <row r="165" spans="1:13" ht="48.6">
      <c r="A165" s="23" t="s">
        <v>591</v>
      </c>
      <c r="B165" s="36" t="s">
        <v>592</v>
      </c>
      <c r="C165" s="31" t="s">
        <v>570</v>
      </c>
      <c r="D165" s="30" t="s">
        <v>99</v>
      </c>
      <c r="E165" s="26" t="s">
        <v>28</v>
      </c>
      <c r="F165" s="36" t="s">
        <v>593</v>
      </c>
      <c r="G165" s="7">
        <v>1</v>
      </c>
      <c r="H165" s="7">
        <v>900</v>
      </c>
      <c r="I165" s="28">
        <f t="shared" si="3"/>
        <v>900</v>
      </c>
      <c r="J165" s="7" t="s">
        <v>84</v>
      </c>
      <c r="K165" s="31"/>
      <c r="L165" s="31"/>
      <c r="M165" s="31"/>
    </row>
    <row r="166" spans="1:13" ht="21.6" customHeight="1">
      <c r="A166" s="23" t="s">
        <v>594</v>
      </c>
      <c r="B166" s="32" t="s">
        <v>595</v>
      </c>
      <c r="C166" s="33" t="s">
        <v>596</v>
      </c>
      <c r="D166" s="33" t="s">
        <v>597</v>
      </c>
      <c r="E166" s="26" t="s">
        <v>28</v>
      </c>
      <c r="F166" s="32" t="s">
        <v>598</v>
      </c>
      <c r="G166" s="22">
        <v>1</v>
      </c>
      <c r="H166" s="22">
        <v>320</v>
      </c>
      <c r="I166" s="22">
        <f t="shared" si="3"/>
        <v>320</v>
      </c>
      <c r="J166" s="22"/>
      <c r="K166" s="33"/>
      <c r="L166" s="33"/>
      <c r="M166" s="33"/>
    </row>
    <row r="167" spans="1:13" ht="21.6" customHeight="1">
      <c r="A167" s="23" t="s">
        <v>599</v>
      </c>
      <c r="B167" s="32" t="s">
        <v>600</v>
      </c>
      <c r="C167" s="33" t="s">
        <v>596</v>
      </c>
      <c r="D167" s="33" t="s">
        <v>597</v>
      </c>
      <c r="E167" s="26" t="s">
        <v>28</v>
      </c>
      <c r="F167" s="32" t="s">
        <v>601</v>
      </c>
      <c r="G167" s="22">
        <v>1</v>
      </c>
      <c r="H167" s="22">
        <v>320</v>
      </c>
      <c r="I167" s="22">
        <f t="shared" si="3"/>
        <v>320</v>
      </c>
      <c r="J167" s="22"/>
      <c r="K167" s="33"/>
      <c r="L167" s="33"/>
      <c r="M167" s="33"/>
    </row>
    <row r="168" spans="1:13" ht="21.6" customHeight="1">
      <c r="A168" s="23" t="s">
        <v>602</v>
      </c>
      <c r="B168" s="32" t="s">
        <v>603</v>
      </c>
      <c r="C168" s="33" t="s">
        <v>596</v>
      </c>
      <c r="D168" s="33" t="s">
        <v>597</v>
      </c>
      <c r="E168" s="26" t="s">
        <v>28</v>
      </c>
      <c r="F168" s="32" t="s">
        <v>604</v>
      </c>
      <c r="G168" s="22">
        <v>1</v>
      </c>
      <c r="H168" s="22">
        <v>320</v>
      </c>
      <c r="I168" s="22">
        <f t="shared" si="3"/>
        <v>320</v>
      </c>
      <c r="J168" s="22"/>
      <c r="K168" s="33"/>
      <c r="L168" s="33"/>
      <c r="M168" s="33"/>
    </row>
    <row r="169" spans="1:13" ht="21.6" customHeight="1">
      <c r="A169" s="23" t="s">
        <v>605</v>
      </c>
      <c r="B169" s="32" t="s">
        <v>606</v>
      </c>
      <c r="C169" s="33" t="s">
        <v>607</v>
      </c>
      <c r="D169" s="25" t="s">
        <v>479</v>
      </c>
      <c r="E169" s="26" t="s">
        <v>28</v>
      </c>
      <c r="F169" s="32" t="s">
        <v>608</v>
      </c>
      <c r="G169" s="22">
        <v>1</v>
      </c>
      <c r="H169" s="22">
        <v>230</v>
      </c>
      <c r="I169" s="28">
        <f t="shared" si="3"/>
        <v>230</v>
      </c>
      <c r="J169" s="22"/>
      <c r="K169" s="33"/>
      <c r="L169" s="33"/>
      <c r="M169" s="33"/>
    </row>
    <row r="170" spans="1:13" ht="32.4">
      <c r="A170" s="23" t="s">
        <v>609</v>
      </c>
      <c r="B170" s="32" t="s">
        <v>610</v>
      </c>
      <c r="C170" s="33" t="s">
        <v>611</v>
      </c>
      <c r="D170" s="33" t="s">
        <v>337</v>
      </c>
      <c r="E170" s="26" t="s">
        <v>28</v>
      </c>
      <c r="F170" s="32" t="s">
        <v>612</v>
      </c>
      <c r="G170" s="22">
        <v>1</v>
      </c>
      <c r="H170" s="22">
        <v>320</v>
      </c>
      <c r="I170" s="28">
        <f t="shared" si="3"/>
        <v>320</v>
      </c>
      <c r="J170" s="22"/>
      <c r="K170" s="33"/>
      <c r="L170" s="33"/>
      <c r="M170" s="33"/>
    </row>
    <row r="171" spans="1:13" ht="48.6">
      <c r="A171" s="23" t="s">
        <v>613</v>
      </c>
      <c r="B171" s="32" t="s">
        <v>614</v>
      </c>
      <c r="C171" s="33" t="s">
        <v>615</v>
      </c>
      <c r="D171" s="33" t="s">
        <v>337</v>
      </c>
      <c r="E171" s="26" t="s">
        <v>28</v>
      </c>
      <c r="F171" s="32" t="s">
        <v>616</v>
      </c>
      <c r="G171" s="22">
        <v>1</v>
      </c>
      <c r="H171" s="22">
        <v>320</v>
      </c>
      <c r="I171" s="28">
        <f t="shared" si="3"/>
        <v>320</v>
      </c>
      <c r="J171" s="22"/>
      <c r="K171" s="33"/>
      <c r="L171" s="33"/>
      <c r="M171" s="33"/>
    </row>
    <row r="172" spans="1:13" ht="48.6">
      <c r="A172" s="23" t="s">
        <v>617</v>
      </c>
      <c r="B172" s="32" t="s">
        <v>618</v>
      </c>
      <c r="C172" s="33" t="s">
        <v>619</v>
      </c>
      <c r="D172" s="33" t="s">
        <v>337</v>
      </c>
      <c r="E172" s="26" t="s">
        <v>28</v>
      </c>
      <c r="F172" s="32" t="s">
        <v>620</v>
      </c>
      <c r="G172" s="22">
        <v>1</v>
      </c>
      <c r="H172" s="22">
        <v>320</v>
      </c>
      <c r="I172" s="28">
        <f t="shared" si="3"/>
        <v>320</v>
      </c>
      <c r="J172" s="22"/>
      <c r="K172" s="33"/>
      <c r="L172" s="33"/>
      <c r="M172" s="33"/>
    </row>
    <row r="173" spans="1:13" ht="32.4">
      <c r="A173" s="23" t="s">
        <v>621</v>
      </c>
      <c r="B173" s="32" t="s">
        <v>622</v>
      </c>
      <c r="C173" s="33" t="s">
        <v>623</v>
      </c>
      <c r="D173" s="33" t="s">
        <v>337</v>
      </c>
      <c r="E173" s="26" t="s">
        <v>28</v>
      </c>
      <c r="F173" s="32" t="s">
        <v>624</v>
      </c>
      <c r="G173" s="22">
        <v>1</v>
      </c>
      <c r="H173" s="22">
        <v>320</v>
      </c>
      <c r="I173" s="28">
        <f t="shared" si="3"/>
        <v>320</v>
      </c>
      <c r="J173" s="22"/>
      <c r="K173" s="33"/>
      <c r="L173" s="33"/>
      <c r="M173" s="33"/>
    </row>
    <row r="174" spans="1:13" ht="24.9" customHeight="1">
      <c r="A174" s="23" t="s">
        <v>625</v>
      </c>
      <c r="B174" s="32" t="s">
        <v>626</v>
      </c>
      <c r="C174" s="33" t="s">
        <v>627</v>
      </c>
      <c r="D174" s="33" t="s">
        <v>337</v>
      </c>
      <c r="E174" s="26" t="s">
        <v>28</v>
      </c>
      <c r="F174" s="32" t="s">
        <v>628</v>
      </c>
      <c r="G174" s="22">
        <v>1</v>
      </c>
      <c r="H174" s="22">
        <v>330</v>
      </c>
      <c r="I174" s="28">
        <f t="shared" si="3"/>
        <v>330</v>
      </c>
      <c r="J174" s="22"/>
      <c r="K174" s="33"/>
      <c r="L174" s="33"/>
      <c r="M174" s="33"/>
    </row>
    <row r="175" spans="1:13" ht="64.8">
      <c r="A175" s="23" t="s">
        <v>629</v>
      </c>
      <c r="B175" s="32" t="s">
        <v>630</v>
      </c>
      <c r="C175" s="33" t="s">
        <v>631</v>
      </c>
      <c r="D175" s="33" t="s">
        <v>467</v>
      </c>
      <c r="E175" s="26" t="s">
        <v>28</v>
      </c>
      <c r="F175" s="32" t="s">
        <v>632</v>
      </c>
      <c r="G175" s="35">
        <v>1</v>
      </c>
      <c r="H175" s="35">
        <v>450</v>
      </c>
      <c r="I175" s="28">
        <f t="shared" si="3"/>
        <v>450</v>
      </c>
      <c r="J175" s="22"/>
      <c r="K175" s="33"/>
      <c r="L175" s="33"/>
      <c r="M175" s="33"/>
    </row>
    <row r="176" spans="1:13" ht="64.8">
      <c r="A176" s="23" t="s">
        <v>633</v>
      </c>
      <c r="B176" s="32" t="s">
        <v>634</v>
      </c>
      <c r="C176" s="33" t="s">
        <v>635</v>
      </c>
      <c r="D176" s="33" t="s">
        <v>406</v>
      </c>
      <c r="E176" s="26" t="s">
        <v>28</v>
      </c>
      <c r="F176" s="32" t="s">
        <v>636</v>
      </c>
      <c r="G176" s="35">
        <v>1</v>
      </c>
      <c r="H176" s="35">
        <v>600</v>
      </c>
      <c r="I176" s="28">
        <f t="shared" si="3"/>
        <v>600</v>
      </c>
      <c r="J176" s="22" t="s">
        <v>84</v>
      </c>
      <c r="K176" s="33"/>
      <c r="L176" s="33"/>
      <c r="M176" s="33"/>
    </row>
    <row r="177" spans="1:13" ht="24.9" customHeight="1">
      <c r="A177" s="23" t="s">
        <v>637</v>
      </c>
      <c r="B177" s="32" t="s">
        <v>638</v>
      </c>
      <c r="C177" s="33" t="s">
        <v>487</v>
      </c>
      <c r="D177" s="25" t="s">
        <v>479</v>
      </c>
      <c r="E177" s="26" t="s">
        <v>28</v>
      </c>
      <c r="F177" s="32" t="s">
        <v>639</v>
      </c>
      <c r="G177" s="22">
        <v>1</v>
      </c>
      <c r="H177" s="22">
        <v>230</v>
      </c>
      <c r="I177" s="28">
        <f t="shared" ref="I177:I185" si="4">PRODUCT(G177,H177)</f>
        <v>230</v>
      </c>
      <c r="J177" s="22"/>
      <c r="K177" s="33"/>
      <c r="L177" s="33"/>
      <c r="M177" s="33"/>
    </row>
    <row r="178" spans="1:13" ht="48.6">
      <c r="A178" s="23" t="s">
        <v>640</v>
      </c>
      <c r="B178" s="36" t="s">
        <v>641</v>
      </c>
      <c r="C178" s="31" t="s">
        <v>642</v>
      </c>
      <c r="D178" s="30" t="s">
        <v>575</v>
      </c>
      <c r="E178" s="26" t="s">
        <v>28</v>
      </c>
      <c r="F178" s="36" t="s">
        <v>643</v>
      </c>
      <c r="G178" s="7">
        <v>1</v>
      </c>
      <c r="H178" s="7">
        <v>1750</v>
      </c>
      <c r="I178" s="28">
        <f t="shared" si="4"/>
        <v>1750</v>
      </c>
      <c r="J178" s="7" t="s">
        <v>84</v>
      </c>
      <c r="K178" s="31"/>
      <c r="L178" s="31"/>
      <c r="M178" s="31"/>
    </row>
    <row r="179" spans="1:13" ht="48.6">
      <c r="A179" s="23" t="s">
        <v>644</v>
      </c>
      <c r="B179" s="36" t="s">
        <v>645</v>
      </c>
      <c r="C179" s="31" t="s">
        <v>642</v>
      </c>
      <c r="D179" s="30" t="s">
        <v>575</v>
      </c>
      <c r="E179" s="26" t="s">
        <v>28</v>
      </c>
      <c r="F179" s="36" t="s">
        <v>646</v>
      </c>
      <c r="G179" s="7">
        <v>1</v>
      </c>
      <c r="H179" s="7">
        <v>1750</v>
      </c>
      <c r="I179" s="28">
        <f t="shared" si="4"/>
        <v>1750</v>
      </c>
      <c r="J179" s="7" t="s">
        <v>84</v>
      </c>
      <c r="K179" s="31"/>
      <c r="L179" s="31"/>
      <c r="M179" s="31"/>
    </row>
    <row r="180" spans="1:13" ht="24.6" customHeight="1">
      <c r="A180" s="23" t="s">
        <v>647</v>
      </c>
      <c r="B180" s="32" t="s">
        <v>648</v>
      </c>
      <c r="C180" s="33" t="s">
        <v>649</v>
      </c>
      <c r="D180" s="33" t="s">
        <v>650</v>
      </c>
      <c r="E180" s="26" t="s">
        <v>28</v>
      </c>
      <c r="F180" s="32" t="s">
        <v>651</v>
      </c>
      <c r="G180" s="22">
        <v>1</v>
      </c>
      <c r="H180" s="22">
        <v>1120</v>
      </c>
      <c r="I180" s="28">
        <f t="shared" si="4"/>
        <v>1120</v>
      </c>
      <c r="J180" s="22" t="s">
        <v>84</v>
      </c>
      <c r="K180" s="33"/>
      <c r="L180" s="33"/>
      <c r="M180" s="33"/>
    </row>
    <row r="181" spans="1:13" ht="32.4">
      <c r="A181" s="23" t="s">
        <v>652</v>
      </c>
      <c r="B181" s="32" t="s">
        <v>653</v>
      </c>
      <c r="C181" s="33" t="s">
        <v>649</v>
      </c>
      <c r="D181" s="33" t="s">
        <v>650</v>
      </c>
      <c r="E181" s="26" t="s">
        <v>28</v>
      </c>
      <c r="F181" s="32" t="s">
        <v>654</v>
      </c>
      <c r="G181" s="22">
        <v>1</v>
      </c>
      <c r="H181" s="22">
        <v>280</v>
      </c>
      <c r="I181" s="28">
        <f t="shared" si="4"/>
        <v>280</v>
      </c>
      <c r="J181" s="22"/>
      <c r="K181" s="33"/>
      <c r="L181" s="33"/>
      <c r="M181" s="33"/>
    </row>
    <row r="182" spans="1:13" ht="32.4">
      <c r="A182" s="23" t="s">
        <v>655</v>
      </c>
      <c r="B182" s="32" t="s">
        <v>656</v>
      </c>
      <c r="C182" s="33" t="s">
        <v>649</v>
      </c>
      <c r="D182" s="33" t="s">
        <v>650</v>
      </c>
      <c r="E182" s="26" t="s">
        <v>28</v>
      </c>
      <c r="F182" s="32" t="s">
        <v>657</v>
      </c>
      <c r="G182" s="22">
        <v>1</v>
      </c>
      <c r="H182" s="22">
        <v>280</v>
      </c>
      <c r="I182" s="28">
        <f t="shared" si="4"/>
        <v>280</v>
      </c>
      <c r="J182" s="22"/>
      <c r="K182" s="33"/>
      <c r="L182" s="33"/>
      <c r="M182" s="33"/>
    </row>
    <row r="183" spans="1:13" ht="48.6">
      <c r="A183" s="23" t="s">
        <v>658</v>
      </c>
      <c r="B183" s="32" t="s">
        <v>659</v>
      </c>
      <c r="C183" s="33" t="s">
        <v>660</v>
      </c>
      <c r="D183" s="33" t="s">
        <v>575</v>
      </c>
      <c r="E183" s="26" t="s">
        <v>28</v>
      </c>
      <c r="F183" s="32" t="s">
        <v>661</v>
      </c>
      <c r="G183" s="22">
        <v>1</v>
      </c>
      <c r="H183" s="22">
        <v>350</v>
      </c>
      <c r="I183" s="22">
        <f t="shared" si="4"/>
        <v>350</v>
      </c>
      <c r="J183" s="22"/>
      <c r="K183" s="33"/>
      <c r="L183" s="33"/>
      <c r="M183" s="33"/>
    </row>
    <row r="184" spans="1:13" ht="48.6">
      <c r="A184" s="23" t="s">
        <v>662</v>
      </c>
      <c r="B184" s="32" t="s">
        <v>663</v>
      </c>
      <c r="C184" s="33" t="s">
        <v>664</v>
      </c>
      <c r="D184" s="33" t="s">
        <v>575</v>
      </c>
      <c r="E184" s="26" t="s">
        <v>28</v>
      </c>
      <c r="F184" s="32" t="s">
        <v>665</v>
      </c>
      <c r="G184" s="35">
        <v>1</v>
      </c>
      <c r="H184" s="35">
        <v>350</v>
      </c>
      <c r="I184" s="28">
        <f t="shared" si="4"/>
        <v>350</v>
      </c>
      <c r="J184" s="22"/>
      <c r="K184" s="33"/>
      <c r="L184" s="33"/>
      <c r="M184" s="33"/>
    </row>
    <row r="185" spans="1:13" ht="48.6">
      <c r="A185" s="23" t="s">
        <v>666</v>
      </c>
      <c r="B185" s="32" t="s">
        <v>667</v>
      </c>
      <c r="C185" s="33" t="s">
        <v>668</v>
      </c>
      <c r="D185" s="33" t="s">
        <v>406</v>
      </c>
      <c r="E185" s="26" t="s">
        <v>28</v>
      </c>
      <c r="F185" s="32" t="s">
        <v>669</v>
      </c>
      <c r="G185" s="22">
        <v>1</v>
      </c>
      <c r="H185" s="22">
        <v>330</v>
      </c>
      <c r="I185" s="28">
        <f t="shared" si="4"/>
        <v>330</v>
      </c>
      <c r="J185" s="22"/>
      <c r="K185" s="33"/>
      <c r="L185" s="33"/>
      <c r="M185" s="33"/>
    </row>
    <row r="186" spans="1:13" ht="17.100000000000001" customHeight="1">
      <c r="A186" s="51" t="s">
        <v>670</v>
      </c>
      <c r="B186" s="52"/>
      <c r="C186" s="52"/>
      <c r="D186" s="52"/>
      <c r="E186" s="52"/>
      <c r="F186" s="53"/>
      <c r="G186" s="38">
        <f>SUM(G6:G185)</f>
        <v>365</v>
      </c>
      <c r="H186" s="22"/>
      <c r="I186" s="28">
        <f>SUM(I6:I185)</f>
        <v>149929</v>
      </c>
      <c r="J186" s="22"/>
      <c r="K186" s="33"/>
      <c r="L186" s="33"/>
      <c r="M186" s="33"/>
    </row>
    <row r="187" spans="1:13" ht="17.100000000000001" customHeight="1">
      <c r="A187" s="51" t="s">
        <v>671</v>
      </c>
      <c r="B187" s="52"/>
      <c r="C187" s="52"/>
      <c r="D187" s="52"/>
      <c r="E187" s="52"/>
      <c r="F187" s="53"/>
      <c r="G187" s="38">
        <f>SUM(G5,G186)</f>
        <v>390</v>
      </c>
      <c r="H187" s="38"/>
      <c r="I187" s="38">
        <f t="shared" ref="I187" si="5">SUM(I5,I186)</f>
        <v>165679</v>
      </c>
      <c r="J187" s="22"/>
      <c r="K187" s="33"/>
      <c r="L187" s="33"/>
      <c r="M187" s="33"/>
    </row>
    <row r="188" spans="1:13" ht="275.39999999999998" customHeight="1">
      <c r="A188" s="39" t="s">
        <v>13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</row>
    <row r="189" spans="1:13" ht="81.599999999999994" customHeight="1">
      <c r="A189" s="41" t="s">
        <v>672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</row>
  </sheetData>
  <mergeCells count="7">
    <mergeCell ref="A188:M188"/>
    <mergeCell ref="A189:M189"/>
    <mergeCell ref="A1:M1"/>
    <mergeCell ref="A2:M2"/>
    <mergeCell ref="A5:D5"/>
    <mergeCell ref="A186:F186"/>
    <mergeCell ref="A187:F187"/>
  </mergeCells>
  <phoneticPr fontId="1" type="noConversion"/>
  <conditionalFormatting sqref="B4">
    <cfRule type="expression" dxfId="0" priority="13" stopIfTrue="1">
      <formula>AND(COUNTIF(#REF!,B4)+COUNTIF($B$2:$B$226,B4)&gt;1,NOT(ISBLANK(B4)))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2022-12-22T08:03:18Z</cp:lastPrinted>
  <dcterms:created xsi:type="dcterms:W3CDTF">2012-07-23T02:09:03Z</dcterms:created>
  <dcterms:modified xsi:type="dcterms:W3CDTF">2023-02-14T00:57:11Z</dcterms:modified>
</cp:coreProperties>
</file>